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zivatel\Desktop\"/>
    </mc:Choice>
  </mc:AlternateContent>
  <xr:revisionPtr revIDLastSave="0" documentId="8_{B1C2999D-8024-4FBA-8244-7ADD7EAF4721}" xr6:coauthVersionLast="47" xr6:coauthVersionMax="47" xr10:uidLastSave="{00000000-0000-0000-0000-000000000000}"/>
  <bookViews>
    <workbookView xWindow="-108" yWindow="-108" windowWidth="23256" windowHeight="12456" xr2:uid="{B5B7F8F0-E788-47A8-BB59-02E75D0E9E5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1" i="1" l="1"/>
  <c r="M131" i="1"/>
  <c r="K131" i="1"/>
  <c r="L62" i="1"/>
  <c r="M62" i="1"/>
  <c r="K62" i="1"/>
  <c r="L229" i="1"/>
  <c r="M229" i="1"/>
  <c r="K229" i="1"/>
  <c r="J380" i="1"/>
  <c r="K369" i="1"/>
  <c r="M369" i="1" s="1"/>
  <c r="L369" i="1" s="1"/>
  <c r="K298" i="1"/>
  <c r="M298" i="1" s="1"/>
  <c r="L298" i="1" s="1"/>
  <c r="K319" i="1"/>
  <c r="M319" i="1" s="1"/>
  <c r="L319" i="1" s="1"/>
  <c r="K274" i="1"/>
  <c r="M274" i="1" s="1"/>
  <c r="L274" i="1" s="1"/>
  <c r="K245" i="1"/>
  <c r="M245" i="1" s="1"/>
  <c r="L245" i="1" s="1"/>
  <c r="K205" i="1"/>
  <c r="M205" i="1" s="1"/>
  <c r="L205" i="1" s="1"/>
  <c r="K190" i="1"/>
  <c r="M190" i="1" s="1"/>
  <c r="L190" i="1" s="1"/>
  <c r="K169" i="1"/>
  <c r="M169" i="1" s="1"/>
  <c r="L169" i="1" s="1"/>
  <c r="K149" i="1"/>
  <c r="M149" i="1" s="1"/>
  <c r="L149" i="1" s="1"/>
  <c r="K113" i="1"/>
  <c r="M113" i="1" s="1"/>
  <c r="L113" i="1" s="1"/>
  <c r="K87" i="1"/>
  <c r="M87" i="1" s="1"/>
  <c r="L87" i="1" s="1"/>
  <c r="K29" i="1"/>
  <c r="M29" i="1" s="1"/>
  <c r="L29" i="1" s="1"/>
  <c r="K24" i="1"/>
  <c r="M24" i="1" s="1"/>
  <c r="L24" i="1" s="1"/>
  <c r="K20" i="1"/>
  <c r="M20" i="1" s="1"/>
  <c r="L20" i="1" s="1"/>
  <c r="K5" i="1"/>
  <c r="M5" i="1" s="1"/>
  <c r="K380" i="1" l="1"/>
  <c r="L5" i="1"/>
  <c r="L380" i="1" s="1"/>
  <c r="M380" i="1"/>
</calcChain>
</file>

<file path=xl/sharedStrings.xml><?xml version="1.0" encoding="utf-8"?>
<sst xmlns="http://schemas.openxmlformats.org/spreadsheetml/2006/main" count="864" uniqueCount="513">
  <si>
    <t>Názov parametra</t>
  </si>
  <si>
    <t>Požadovaná hodnota</t>
  </si>
  <si>
    <t>Merná jednotka</t>
  </si>
  <si>
    <t>Doplniť údaj (povinne)</t>
  </si>
  <si>
    <t>Obchodné meno výrobcu</t>
  </si>
  <si>
    <t>Typové označenie</t>
  </si>
  <si>
    <t>Množstvo</t>
  </si>
  <si>
    <t>Jednotková cena              (EUR bez DPH)</t>
  </si>
  <si>
    <t>Celková cena               (EUR bez DPH)</t>
  </si>
  <si>
    <t>DPH (EUR)</t>
  </si>
  <si>
    <t>Celková cena               (EUR s DPH)</t>
  </si>
  <si>
    <t>Hlavné technické parametre</t>
  </si>
  <si>
    <t>mm</t>
  </si>
  <si>
    <t>kg</t>
  </si>
  <si>
    <t>mm/min</t>
  </si>
  <si>
    <t>ot/min</t>
  </si>
  <si>
    <t>kW/V</t>
  </si>
  <si>
    <t>ano</t>
  </si>
  <si>
    <t>4 ks</t>
  </si>
  <si>
    <t>Návod na obsluhu a údržbu stroja a dokumentácia</t>
  </si>
  <si>
    <t>Uvedenia stroja do prevádzky a základné zaškolenie</t>
  </si>
  <si>
    <t>Záruka 24 mesiacov záručný servis</t>
  </si>
  <si>
    <t>Doprava, vykládka a osadenie stroja</t>
  </si>
  <si>
    <t>W/V</t>
  </si>
  <si>
    <t>m/min</t>
  </si>
  <si>
    <t>Objem tlakovej nádoby min.</t>
  </si>
  <si>
    <t>l</t>
  </si>
  <si>
    <t>l/min</t>
  </si>
  <si>
    <t xml:space="preserve"> "</t>
  </si>
  <si>
    <t>dB</t>
  </si>
  <si>
    <t>mm/kg</t>
  </si>
  <si>
    <t>W</t>
  </si>
  <si>
    <t>Pracovný stôl min. - max.</t>
  </si>
  <si>
    <t>°</t>
  </si>
  <si>
    <t>Rozmer stola min. - max.</t>
  </si>
  <si>
    <t>Hmotnosť min. - max.</t>
  </si>
  <si>
    <t>Zariadenie na meranie a pákové nožnice s dierovačom</t>
  </si>
  <si>
    <t>Cena spolu</t>
  </si>
  <si>
    <t>Vŕtačka/skrutkovač</t>
  </si>
  <si>
    <t>áno</t>
  </si>
  <si>
    <t>Bezuhlíkový motor, celokovová prevodovka, 15 polôh pre nastavenie momentu, LED svietidlo,</t>
  </si>
  <si>
    <t xml:space="preserve">2x akumulátor 18V 2,0Ah, nabíjačka,  kufor </t>
  </si>
  <si>
    <t>Krútiaci moment mäkký/tuhý min.</t>
  </si>
  <si>
    <t>25/67</t>
  </si>
  <si>
    <t>Nm</t>
  </si>
  <si>
    <t>Pravý/ľavý chod</t>
  </si>
  <si>
    <t>Upínací rozsah skľučovadla</t>
  </si>
  <si>
    <t>1,5 - 13</t>
  </si>
  <si>
    <t>Dĺžka min. - max.</t>
  </si>
  <si>
    <t>Sada klučov v kufríku</t>
  </si>
  <si>
    <t>Súprava náradia 221ks</t>
  </si>
  <si>
    <t>Súprava obsahuje</t>
  </si>
  <si>
    <t xml:space="preserve">12 x kombinovaných kľúčov 8-19mm, 8 dielna sada inbusov 1 ks skrutkovača s magnetickou špičkou ,1 x račňa 1/4" 1 ks račňa 1/2" , 10 x nástrčných kľúčov 1/4", 5-13 mm vonkajší šesťhran, 13 x vonkajší šesťhran, 5 xs nástrčných kľúčov 1/4", 4-8 mm vonkajší torx, 11 x nástrčných kľúčov 1/2", 15-32 mm vonkajší šesťhran, 3 x nástrčných kľúčov 1/2", 20-24 mm vonkajší torx, 6 x nástr 2 ks kľúče na sviečky 16 mm / 21 mm, 2 x predĺženie štvorhran 1/2", 2 x predĺženie štvorhran 1/4", 30 xbitov šesťhran 1/4",25 mm v krabičke,  80 ks bitov šesťhran 1/4",25 mm,  29 x bitov šesťhran 1/4",30 mm 1 ks magnetický držiak 60 mm,  1 x magnetický držiak 80 mm 1 rukoväť štvorhran 1/4",  1 x adaptér štvorhran 1/4" na šesťhran 1/4",  1 x adaptér štvorhran 1/2" na štvorhran 3/8",  1 x adaptér štvorhran 1/2" na šesťhran 5/16" 1 ks kĺb 1/4", 1 x 1 ks 1/4",  kufor 470 x 100 x 400 mm </t>
  </si>
  <si>
    <t xml:space="preserve">Záruka 24 mesiacov </t>
  </si>
  <si>
    <t>Doprava</t>
  </si>
  <si>
    <t>Dielenský zverák 150</t>
  </si>
  <si>
    <t>Čeľuste min. 50 - 52 HRC, nákova, otočná doska +/- 35° , valcové vedenie, antivibračná platňa s antivibračnou poduškou pod základňu zveráka 200 x 200 x 3 mm.</t>
  </si>
  <si>
    <t>Montáž zveráka s antivibračnou poduškou na pracovný stôl</t>
  </si>
  <si>
    <t>Formátovacia píla A</t>
  </si>
  <si>
    <t>mm/mm</t>
  </si>
  <si>
    <t>Naklápanie kotúčov</t>
  </si>
  <si>
    <t>kW</t>
  </si>
  <si>
    <t>Píla</t>
  </si>
  <si>
    <t>Predrez</t>
  </si>
  <si>
    <t>Liatinový držiak pozdĺžneho hliníkového pravítka s mikroposuvom</t>
  </si>
  <si>
    <t>Predĺženie šírky rezu 1500 mm s odsávaním</t>
  </si>
  <si>
    <t>Rám s podporným ramenom a priečnym pravítkom s naklopenou stupnicou a dvoma dorazmi</t>
  </si>
  <si>
    <t>3 ks</t>
  </si>
  <si>
    <t>Pílový kotúč 350x3,5/2,5x30 mm, Z 108, trapézobý, lamino, MDF, drevotriesky</t>
  </si>
  <si>
    <t>Horný panel ovládania</t>
  </si>
  <si>
    <t>Vrchné odsávanie</t>
  </si>
  <si>
    <t>Elektronické odmeriavanie pravítka rámu</t>
  </si>
  <si>
    <t>Pílový kotúč 120x2,8/3,6x20 , Z12+12, obojstranne potiahnutá drevotrieska , MDF</t>
  </si>
  <si>
    <t>Kryt kotúča horný parallelogram</t>
  </si>
  <si>
    <t>0  - 45</t>
  </si>
  <si>
    <t>Olepovačka hrán</t>
  </si>
  <si>
    <t>Automatická olepovačka hrán s funkciou predfrézovania a rožkovania, prenastavenie a ovládanie stroja z čelnej strany, musí olepiť 3-násobne navrstvené lamino, vymeniteľná vanička na lepidlo, 
automatický ostrek plošnej cidliny, výsuvný stôl pre dielce rôznych dĺžok,</t>
  </si>
  <si>
    <t>Hrúbka hrany</t>
  </si>
  <si>
    <t>Pracovný tlak vzduchu min.</t>
  </si>
  <si>
    <t>Nanášacia jednotka s vymeniteľnou vaničkou aj nanášacím valcom</t>
  </si>
  <si>
    <t>Hrubé kapovanie</t>
  </si>
  <si>
    <t>Lisovacia jednotka</t>
  </si>
  <si>
    <t>Kapovanie nožnicami</t>
  </si>
  <si>
    <t>Kombinovaná frézovacia a rožkovacia jednotka</t>
  </si>
  <si>
    <t>Plošné cidliny</t>
  </si>
  <si>
    <t>Odvíjací zásobníkový systém zvislého alebo vodorovného privádzania hrany</t>
  </si>
  <si>
    <t>Výsuvný pracovný stôl</t>
  </si>
  <si>
    <t>Podávací pás</t>
  </si>
  <si>
    <t>Odsávanie stroja</t>
  </si>
  <si>
    <t>Súčasťou dodávky musí byť:</t>
  </si>
  <si>
    <t>0,4 - 3</t>
  </si>
  <si>
    <t>0,5 - 2 / 40 mm</t>
  </si>
  <si>
    <t>0,5 - 2 / 65, 3 / 45</t>
  </si>
  <si>
    <t>7</t>
  </si>
  <si>
    <t>Nanášanie tavného lepidla na dielce výšky 10 – 60 mm, vanička a nanášací valec musí byť povrchovo upravená teflónom,</t>
  </si>
  <si>
    <t>Na odstrihnutie pásky s hrúbkou do 3 mm</t>
  </si>
  <si>
    <t>3-valcová, výškové vedenie pásky</t>
  </si>
  <si>
    <t>Kapovací nôž.</t>
  </si>
  <si>
    <t>Zakončovacie hrany rovné, šikmé, s rádiusom</t>
  </si>
  <si>
    <t>Automatické mazanie cidlín</t>
  </si>
  <si>
    <t>Vo zvislej polohe musia byť na zásobníku umiestnené až 3 ks hranovej pásky
naraz.</t>
  </si>
  <si>
    <t>Na kalených tyčiach ø 40 mm</t>
  </si>
  <si>
    <t>Odsávanie odfrézovaného odpadu od predfrézovacej jednotky, cidlín a fréz</t>
  </si>
  <si>
    <t>kW/V, Hz</t>
  </si>
  <si>
    <t>bar</t>
  </si>
  <si>
    <t xml:space="preserve"> -5° až +45</t>
  </si>
  <si>
    <t>Elektronický zdvih vretena</t>
  </si>
  <si>
    <t>Digitálny ukazovateľ výšky</t>
  </si>
  <si>
    <t>Bočný čapovací vozík s pevnou doskou a otočným pravítkom ±45° s upínacím excentrom</t>
  </si>
  <si>
    <t>Odklápací profilovací kryt s číselníkovým nastavením pravítok</t>
  </si>
  <si>
    <t>Zdvih vretena min.</t>
  </si>
  <si>
    <t>Späť chod motora</t>
  </si>
  <si>
    <t>Podávacie zariadenie</t>
  </si>
  <si>
    <t>mm/°</t>
  </si>
  <si>
    <t>m/min.</t>
  </si>
  <si>
    <t>Tloušťka materiálu min.-max.</t>
  </si>
  <si>
    <t xml:space="preserve"> 3 - 260</t>
  </si>
  <si>
    <t>ks/mm/m/min</t>
  </si>
  <si>
    <t>Uhol sklonu naklápacieho pravítka 0 ° - 45 °</t>
  </si>
  <si>
    <t>Elektromagnetická brzda</t>
  </si>
  <si>
    <t>Výstupný podávací valec</t>
  </si>
  <si>
    <t>Vstupný ryhovaný podávací valec</t>
  </si>
  <si>
    <t xml:space="preserve"> Širokopásová brúska</t>
  </si>
  <si>
    <t>Výška obrobku min. - max.</t>
  </si>
  <si>
    <t>Rýchlosť podávacieho pásu/brúsneho pásu</t>
  </si>
  <si>
    <t>m/min/m/s</t>
  </si>
  <si>
    <t>Prevádzkový tlak min.</t>
  </si>
  <si>
    <t>Výkon motora/elektrické napätie</t>
  </si>
  <si>
    <t>Motorizovaný zdvih stola</t>
  </si>
  <si>
    <t>Pneumatický zdvih valcov z čelného panelu</t>
  </si>
  <si>
    <t>Pneumatická disková brzda hlavného motora</t>
  </si>
  <si>
    <t xml:space="preserve"> Kolíkovačka</t>
  </si>
  <si>
    <t>Sada brúsnych pásov ekvivalentná so širokopásovou brúskou 4x K80/K120/K150 (spolu 12 ks)</t>
  </si>
  <si>
    <t>Viacvretenová kolíkovačka</t>
  </si>
  <si>
    <t>Jedna pneumaticky preklápaná vŕtacia hlava pre horizontálne, vertikálne vŕtanie</t>
  </si>
  <si>
    <t>Pneumatické preklápanie vreteníka</t>
  </si>
  <si>
    <t>Rýchloupínací systém</t>
  </si>
  <si>
    <t>Bočné liatinové pravítka s odčítaním polohy</t>
  </si>
  <si>
    <t>Automatická korekcia hĺbky vŕtania</t>
  </si>
  <si>
    <t>Nastavenie vŕtacej hlavy j v rozsahu 0° - 90°</t>
  </si>
  <si>
    <t>Vŕtanie otvorov  pre pánty</t>
  </si>
  <si>
    <t>Výkon/elektrické napätie min.</t>
  </si>
  <si>
    <t>Združená vŕtacia hlava pre pánty BLUM, rozteč 45/9,5 aj s príslušným vrtákmi</t>
  </si>
  <si>
    <t>Dlabačka</t>
  </si>
  <si>
    <t>Vŕtací agregát sa pohybuje pomocou jednej páky do rezu a späť</t>
  </si>
  <si>
    <t>Druhou pákou je posúvaný pracovný stôl s obrobkom</t>
  </si>
  <si>
    <t>0 - 20</t>
  </si>
  <si>
    <t>Sada 5 ks ľavotočivých dlabacích vrtákov 8/10/12/14, 16 mm</t>
  </si>
  <si>
    <t>CNC router</t>
  </si>
  <si>
    <t xml:space="preserve">Riadiaci systém, MPG ovládač, </t>
  </si>
  <si>
    <t>Sonda na určenie dĺžkovej korekcie nástroja, Štart/stop tlačidlo pre opakované spracovanie výrobných programov</t>
  </si>
  <si>
    <t>Krokové motory, presné guličkové skrutky, lineárne vedenie</t>
  </si>
  <si>
    <t>Upínanie nástroja do klieštiny, indukčný snímač.</t>
  </si>
  <si>
    <t>Konštrukčné časti stroja - odliatky</t>
  </si>
  <si>
    <t>2,5 CAD/CAM software</t>
  </si>
  <si>
    <t>Nivelačné prvky s minivodováhou</t>
  </si>
  <si>
    <t xml:space="preserve">Sada upíniek, M8, 46 dielna </t>
  </si>
  <si>
    <t xml:space="preserve">Klieštiny  ER16 1 - 10 mm </t>
  </si>
  <si>
    <t>Upínacie matice pre router 5 ks</t>
  </si>
  <si>
    <t>Sada nástrojov pre routery</t>
  </si>
  <si>
    <t>Presný strojný zverák</t>
  </si>
  <si>
    <t xml:space="preserve">Kompresor s kondenzačnou sušičkou </t>
  </si>
  <si>
    <t>Dvojstupňový a dvojvalcový agregát</t>
  </si>
  <si>
    <t>Dva chladiče</t>
  </si>
  <si>
    <t>Automatické zapínanie a vypínanie</t>
  </si>
  <si>
    <t>Jemný filter, kondenzačná sušička, separátor kondenzátu na oddelenie vody a oleja, automatický odvádzač kondenzátu, odľahčovací ventil</t>
  </si>
  <si>
    <t xml:space="preserve">
Odsávanie + príslušenstvo</t>
  </si>
  <si>
    <t>Celokovové prevedenie</t>
  </si>
  <si>
    <t>m3/h/m/s</t>
  </si>
  <si>
    <t>m2</t>
  </si>
  <si>
    <t xml:space="preserve">Odsávanie stacionárne </t>
  </si>
  <si>
    <t>2 ks</t>
  </si>
  <si>
    <t xml:space="preserve">Odsávanie mobilné </t>
  </si>
  <si>
    <t>Počet vriec</t>
  </si>
  <si>
    <t>20 m</t>
  </si>
  <si>
    <t>6 m</t>
  </si>
  <si>
    <t>4 m</t>
  </si>
  <si>
    <t>Hadicová spona 140 mm</t>
  </si>
  <si>
    <t>Hadicová spona  120 mm</t>
  </si>
  <si>
    <t>Hadicová spona 100 mm</t>
  </si>
  <si>
    <t>Hadicová spona 80 mm</t>
  </si>
  <si>
    <t>6 ks</t>
  </si>
  <si>
    <t>10 ks</t>
  </si>
  <si>
    <t>Rozvádzač pre hadicovú prípojku D160/D140/D80</t>
  </si>
  <si>
    <t>CNC rezací a gravírovací stroj</t>
  </si>
  <si>
    <t>Laserová hlava je vybavená šošovkou s prívodom stlačeného vzduchu.</t>
  </si>
  <si>
    <t>Softvér, na kreslenie k upravovo dát pre stroj.</t>
  </si>
  <si>
    <t>Pohon stola výškový motorizovaný</t>
  </si>
  <si>
    <t>RED POINT</t>
  </si>
  <si>
    <t>Automatické nabiehanie výšky</t>
  </si>
  <si>
    <t>Gravírovanie rotačných telies</t>
  </si>
  <si>
    <t>BMP, PLT, DST, DXF, AI, JPG, GIF, PGN, TIF</t>
  </si>
  <si>
    <t>Grafické formáty min.</t>
  </si>
  <si>
    <t>Podporovaný softvér min.</t>
  </si>
  <si>
    <t>CorelDraw, PhotoShop,, AutoCAD,TAJIMA,Artcut</t>
  </si>
  <si>
    <t>mm/s</t>
  </si>
  <si>
    <t>1,5 x 1,5</t>
  </si>
  <si>
    <t>CO2</t>
  </si>
  <si>
    <t>CNC sústruh</t>
  </si>
  <si>
    <t>Rozsah otáčok min.</t>
  </si>
  <si>
    <t>60 - 1650</t>
  </si>
  <si>
    <t>Automatický posuv pojazdu/priečnika</t>
  </si>
  <si>
    <t>Elektro náradie</t>
  </si>
  <si>
    <t>Akumulátovorá kapovacia píla 1ks</t>
  </si>
  <si>
    <t>Akumulátorový mobilný vysávač 1 ks</t>
  </si>
  <si>
    <t xml:space="preserve"> Obsah dodávky : 2xakumulátor 18V/5Ah, diaľkový ovládač,vak na prach, odsávacia hadica hladká 2,5 m, mokré aj suché vysávanie</t>
  </si>
  <si>
    <t xml:space="preserve"> Obsah dodávky : akumulátor, nabíjačka</t>
  </si>
  <si>
    <t>Akumulátorový vŕtací skrutkovač s príklepom 2 ks</t>
  </si>
  <si>
    <t>Akumulátorový vŕtací skrutkovač 4 ks</t>
  </si>
  <si>
    <t>Obsah dodávky : 2xakumulátor,  nabíjačka  kufrík</t>
  </si>
  <si>
    <t>Obsah dodávky : 2xakumulátor,  nabíjačka  ,háčik na remeň, magnetický držiak nástrojov,nastaviteľná bočná rukoväť, kufrík</t>
  </si>
  <si>
    <t>Skrutkovacia a vŕtacia sada 2 ks</t>
  </si>
  <si>
    <t>Akumulátorová ponorná píla 2 ks</t>
  </si>
  <si>
    <t>Akumulátorová priamočiara píla 1 ks</t>
  </si>
  <si>
    <t>Kryt pätky na ochranu proti poškriabaniu
prachový port pre odvod pilín,
kufor, bateria, nabíjačka</t>
  </si>
  <si>
    <t>Akumulátovorové oscilačné náradie 1 ks</t>
  </si>
  <si>
    <t>Akumulátorová chvostová píla 1 ks</t>
  </si>
  <si>
    <t>Obsah dodávky :2x  akumulátor,  nabíjačka  kufrík</t>
  </si>
  <si>
    <t>Akumulátorová delta brúska 2 ks</t>
  </si>
  <si>
    <t>Akumulátorová uhlová brúska 1 ks</t>
  </si>
  <si>
    <t>Excentrická brúska 1 1 ks</t>
  </si>
  <si>
    <t>Excentrická brúska 2 1 ks</t>
  </si>
  <si>
    <t>Excentrická brúska 3 1 ks</t>
  </si>
  <si>
    <t>Obsah dodávky: brúsny tanier, stieťový kábel, plastový prepravný box</t>
  </si>
  <si>
    <t>Ručná olepovačka hrán 1 ks</t>
  </si>
  <si>
    <t>Horná frézka 1 ks</t>
  </si>
  <si>
    <t>Obsah dodávky : kopírovací krúžok, upínacia kleština, kľúč na upínanie náradia,  plastový prepravný box</t>
  </si>
  <si>
    <t>Hranová frézka 1 ks</t>
  </si>
  <si>
    <t>Obsah dodávky : upínacia kleština, kľúč na upínanie náradia, sieťový kábel, plastový prepravný box</t>
  </si>
  <si>
    <t>Akumulátorová stolová okružná píla 1 ks</t>
  </si>
  <si>
    <t>Čapovacia frézka 1  ks</t>
  </si>
  <si>
    <t>Obsah dodávky : doraz pre lišty, prídavný doraz, priečny doraz, frézka, sieťový kábel, plastový prepravný box, kľúč na upnutie náradia</t>
  </si>
  <si>
    <t>Elektrický hoblík 1 ks</t>
  </si>
  <si>
    <t>Mobilný vysávač 1 ks</t>
  </si>
  <si>
    <t>Vysávač na suché , mokré vysávanie, 
poloautomatické čistenie filtra
s funkciou vysávania a ofukovania</t>
  </si>
  <si>
    <t>tryska, škárová hubica, rúrka, 2 ks, náradie, objímka, koleno, sada podlahových hubíc,
hadica 3 m</t>
  </si>
  <si>
    <t>Frézovacie nástroje</t>
  </si>
  <si>
    <t>Spodná fréza</t>
  </si>
  <si>
    <t xml:space="preserve">Pílový kotúč 400 x 4/2,8x30 , Z34, mäkké, tvrdé </t>
  </si>
  <si>
    <t>Pílový kotúč 400 x 4/2,8x30 , Z60,  kotúč so striedavo-šikmým zubom  na rezanie masívu</t>
  </si>
  <si>
    <t>Pílový kotúč 350 x 3,5/2,5x30 , Z120,  kotúč so striedavo-šikmým zubom  na rezanie masívu</t>
  </si>
  <si>
    <t>Hranovacia fréza 1 ks</t>
  </si>
  <si>
    <t>Falcovacia fréza 1 ks</t>
  </si>
  <si>
    <t>Sada fréz na výrobu palubovej podlahy 1 ks</t>
  </si>
  <si>
    <t>Rádiusová fréza 1 ks</t>
  </si>
  <si>
    <t>Ozubová fréza 1 ks</t>
  </si>
  <si>
    <t>Univerzálna frézovacia hlava 1</t>
  </si>
  <si>
    <t>50 dielna sada stopkových fréz 1 ks</t>
  </si>
  <si>
    <t>Okenná frézovacia sada 1 ks</t>
  </si>
  <si>
    <t>Sada kopírovacích krúžkov 1 ks</t>
  </si>
  <si>
    <t xml:space="preserve">Časť 1 Drevárske obrábacie stroje
</t>
  </si>
  <si>
    <t>á</t>
  </si>
  <si>
    <t xml:space="preserve">Otáčky  1./2. stupeň min. - max. </t>
  </si>
  <si>
    <t>0 - 500 - 0 - 600/0 -1900 - 0 -2100</t>
  </si>
  <si>
    <t>Rázu za min. min. - max</t>
  </si>
  <si>
    <t xml:space="preserve"> 0 - 9000/ 33000 - 0 -  9500/34000</t>
  </si>
  <si>
    <t>ú/min</t>
  </si>
  <si>
    <t>1,58 - 1,65</t>
  </si>
  <si>
    <t>180 -  192</t>
  </si>
  <si>
    <t>Priemer otvoru drevo/kov/murivo min.</t>
  </si>
  <si>
    <t>38/12/12</t>
  </si>
  <si>
    <t xml:space="preserve">Šírka čeľust min. 145 mm, 
dĺžka upnutia min. - max. 120 - 130 mm, váha min. - max.  30 - 32 kg, </t>
  </si>
  <si>
    <t xml:space="preserve">Výkon motora 3×400 V/el. pripojenie min. - max. </t>
  </si>
  <si>
    <t>400 - 450/30 - 32</t>
  </si>
  <si>
    <t>Otáčky píly min. / max.</t>
  </si>
  <si>
    <t>3300 - 3600/5000- 5500</t>
  </si>
  <si>
    <t xml:space="preserve">Výška rezu min. - max. </t>
  </si>
  <si>
    <t>135 - 155</t>
  </si>
  <si>
    <t xml:space="preserve">Šírka rezu min. - max. </t>
  </si>
  <si>
    <t>Výkon motora predrezu min. - max</t>
  </si>
  <si>
    <t>1 - 1,2</t>
  </si>
  <si>
    <t>Kotúč/vreteno priemer min. - max</t>
  </si>
  <si>
    <t>100 - 120/20</t>
  </si>
  <si>
    <t xml:space="preserve">Otačky min. - max. </t>
  </si>
  <si>
    <t>8500 - 8700</t>
  </si>
  <si>
    <t xml:space="preserve">Rozmer max. </t>
  </si>
  <si>
    <t>Rozmer stola min. /max.</t>
  </si>
  <si>
    <t>1180 x 500 / 1300 -650</t>
  </si>
  <si>
    <t>Dĺžka rezu píly min. / max</t>
  </si>
  <si>
    <t>5 - 7,5/400</t>
  </si>
  <si>
    <t>Programovateľné 3 osi</t>
  </si>
  <si>
    <t>Programom riadený náklon kotúča / pozdĺžne pravítko, motorické ovládanie zdvihu kotúča/zobrazenie výšky kotúča</t>
  </si>
  <si>
    <t>Motorické pozdĺžne pravítko,elektronické odmeriavanie pravítok</t>
  </si>
  <si>
    <t>1200 - 1500</t>
  </si>
  <si>
    <t>3100 - 3300 x 350 - 400</t>
  </si>
  <si>
    <t xml:space="preserve">3100 - 3300 </t>
  </si>
  <si>
    <t>3400 x 3500x1500/1050</t>
  </si>
  <si>
    <t xml:space="preserve">Dražkovacie vreteno min. </t>
  </si>
  <si>
    <t xml:space="preserve">Podperný profil  rámu min. </t>
  </si>
  <si>
    <t>Valček podporného rámu,  uhlovacie pravítko min. 700 mm, upínací excentr, sámovacia pätka s upnutím</t>
  </si>
  <si>
    <t>Kotúč s predrezom/priemer vretena min. -  max.</t>
  </si>
  <si>
    <t>700 - 800</t>
  </si>
  <si>
    <t>Rozmery podporného rámu min. - max.</t>
  </si>
  <si>
    <t xml:space="preserve">850 - 880 x 620 - 640 </t>
  </si>
  <si>
    <t xml:space="preserve">Dĺžka rezu píly min. - max. </t>
  </si>
  <si>
    <t>1900 - 2100</t>
  </si>
  <si>
    <t>390 - 420 x 900 - 1100</t>
  </si>
  <si>
    <t>3500 - 4500/5000- 5500</t>
  </si>
  <si>
    <t>0,7 - 1,1</t>
  </si>
  <si>
    <t>Odsávanie</t>
  </si>
  <si>
    <t>Pozdĺžne pravítko s jemným doladením</t>
  </si>
  <si>
    <t>Elektronické odmeriavanie pravítok</t>
  </si>
  <si>
    <t xml:space="preserve">Hrúbka/šírka/dĺžka olepovaného dielca min. - max. </t>
  </si>
  <si>
    <t xml:space="preserve">Dĺžka olepovaného dielca pre rožkovanie min. - max. </t>
  </si>
  <si>
    <t>75 -  90</t>
  </si>
  <si>
    <t xml:space="preserve">Rozmery pásky - dyha min. </t>
  </si>
  <si>
    <t>Rozmery pásky - ABS, PVC min.</t>
  </si>
  <si>
    <t>Rozmery  dĺžka/s zásobníkom na hranu min. - max.</t>
  </si>
  <si>
    <t>2200-2600/2700 - 3000</t>
  </si>
  <si>
    <t>10 - 60/60 - 75/ 75 - 180</t>
  </si>
  <si>
    <t>Dĺžka/hĺbka/výška/váha min. - max.</t>
  </si>
  <si>
    <t>2200-2500 /760 - 900/1200 - 1500/700 - 900</t>
  </si>
  <si>
    <t xml:space="preserve">Príkon/napätie min. - max. </t>
  </si>
  <si>
    <t>3 - 4/3 x 400, 50</t>
  </si>
  <si>
    <t xml:space="preserve">Rýchlosť posuvu pásu min. -  max. </t>
  </si>
  <si>
    <t>6 - 10</t>
  </si>
  <si>
    <t>Automatický ostrek plošných cidlín, vymeniteľná vanička bez predohrievacej stanice, antiadhezívny ostrek dielca  , chladiaci a antistatický ostrek hrany</t>
  </si>
  <si>
    <t>Motor  min. - max.</t>
  </si>
  <si>
    <t xml:space="preserve">Naklápacie vreteno min. </t>
  </si>
  <si>
    <t>4 - 5</t>
  </si>
  <si>
    <t>Stol min. - max</t>
  </si>
  <si>
    <t>1000 - 1300   x 700 - 900</t>
  </si>
  <si>
    <t>Vreteno min. - max</t>
  </si>
  <si>
    <t>30 - 40</t>
  </si>
  <si>
    <t xml:space="preserve">Dĺžka upínacej časti vretena min. - max. </t>
  </si>
  <si>
    <t>130 - 140</t>
  </si>
  <si>
    <t>Priemer nástroja 90° min. - max.</t>
  </si>
  <si>
    <t>70 - 230</t>
  </si>
  <si>
    <t xml:space="preserve">Otáčky - frekvenčný menič min. - max. </t>
  </si>
  <si>
    <t>1500 - 3500/3000 - 4500/5000 - 6000/6000- 8000/8000 - 10000</t>
  </si>
  <si>
    <t>Výkon motora min. 0,50/0,70/ kW/400V, podávacie rýchlosti - min. 7/2-33 m/min,  váha  max. 65kg</t>
  </si>
  <si>
    <t xml:space="preserve">Výkon/elektrické napätie min. - max. </t>
  </si>
  <si>
    <t>5000 - 5500/400</t>
  </si>
  <si>
    <t>Automatický prepínač hviezda/trojuholník</t>
  </si>
  <si>
    <t xml:space="preserve">Rozmer/uhol sklonu vodiaceho pravítka min. - max. </t>
  </si>
  <si>
    <t>1250 -1300 x 150 170/ 0° - 45°</t>
  </si>
  <si>
    <t xml:space="preserve">Šírka hobľovania min. - max. </t>
  </si>
  <si>
    <t>510 - 530</t>
  </si>
  <si>
    <t xml:space="preserve">Rýchlosť posuvu min. - max. </t>
  </si>
  <si>
    <t xml:space="preserve">Hrúbka úberu min. - max. </t>
  </si>
  <si>
    <t>5 - 8</t>
  </si>
  <si>
    <t>4 - 16</t>
  </si>
  <si>
    <t>Rozmer stola na hrúbkovanie/hrúbka úberu na hrúbkovanie min. - max.</t>
  </si>
  <si>
    <t>900 - 1000 x 500 - 550 / 5 -6</t>
  </si>
  <si>
    <t>Počet hobľovacích nožov</t>
  </si>
  <si>
    <t>Otáčky motora min. - max.</t>
  </si>
  <si>
    <t>2800 - 3000</t>
  </si>
  <si>
    <t xml:space="preserve">Pracovná šírka min. - max. </t>
  </si>
  <si>
    <t>910 - 980</t>
  </si>
  <si>
    <t xml:space="preserve">Dĺžka brúsneho pásu min. max. </t>
  </si>
  <si>
    <t>1700 - 1900</t>
  </si>
  <si>
    <t>150 - 160</t>
  </si>
  <si>
    <t xml:space="preserve">Priemer brúsneho valca min. - max. </t>
  </si>
  <si>
    <t>3 - 180</t>
  </si>
  <si>
    <t>2,5 - 10/17 - 18</t>
  </si>
  <si>
    <t xml:space="preserve">Priemer odsávania  min. - max. </t>
  </si>
  <si>
    <t>7500 -11000/400</t>
  </si>
  <si>
    <t xml:space="preserve">Hmotnosť max. </t>
  </si>
  <si>
    <t>Ampérmeter pre kontrolu zaťaženia</t>
  </si>
  <si>
    <t>Elektromotorické výškové nastavenie podávacieho stola</t>
  </si>
  <si>
    <t>21 vretien  min.</t>
  </si>
  <si>
    <t>11 pravotočivých, 10 ľavotočivých</t>
  </si>
  <si>
    <t xml:space="preserve">Rozstup/celkový rozstup vretien min. - max. </t>
  </si>
  <si>
    <t>30 - 32/630 - 650</t>
  </si>
  <si>
    <t>Vŕtaný priemer/hĺbka vŕtania min.- max.</t>
  </si>
  <si>
    <t>38 - 40/65 - 70</t>
  </si>
  <si>
    <t xml:space="preserve">Rozmery pracovného stola min.- min. </t>
  </si>
  <si>
    <t>880 - 900 x 345 - 380</t>
  </si>
  <si>
    <t xml:space="preserve">Hrúbka materiálu min. - max. </t>
  </si>
  <si>
    <t>63 - 65</t>
  </si>
  <si>
    <t>1400 - 1500</t>
  </si>
  <si>
    <t>2 ks1,5m dlhé pravítka (pravé a ľavé) a dva preklápacie dorazy,  min. 2 ks pneumatické prítlaky, min. 5 ks rýchloupínacích puzdier</t>
  </si>
  <si>
    <t>550 - 600 x 290 - 300</t>
  </si>
  <si>
    <t xml:space="preserve">Hĺbka/dĺžka dlabu min. - max. </t>
  </si>
  <si>
    <t>180 - 160 - /200 - 250</t>
  </si>
  <si>
    <t xml:space="preserve">Zdvih vretena min. - max. </t>
  </si>
  <si>
    <t>200 - 220</t>
  </si>
  <si>
    <t xml:space="preserve">Vŕtacie vreteno min. </t>
  </si>
  <si>
    <t xml:space="preserve">Otáčky min.- max. </t>
  </si>
  <si>
    <t>3000 - 4500</t>
  </si>
  <si>
    <t>Motor min. - max.</t>
  </si>
  <si>
    <t>2200 - 2600</t>
  </si>
  <si>
    <t>Pracovný stôl výškovo prestaviteľný ovládacím kolesom</t>
  </si>
  <si>
    <t>11 ks vrták kolíkovací nepriechodný S10 L70  D5x35 P , 10ks  vrták kolíkovací nepriechodný S10 L70  D5x35  L</t>
  </si>
  <si>
    <t>Sada 5ks pravotočivých dlabacích vrtákov  8/10/12/14/16 mm</t>
  </si>
  <si>
    <t>Rozsah posuvu X/Y/Z min. - max</t>
  </si>
  <si>
    <t xml:space="preserve">Pracovný/ rýchloposuv posuv min. - max. </t>
  </si>
  <si>
    <t>5800 - 6100/8800 - 9100</t>
  </si>
  <si>
    <t xml:space="preserve">Otáčky min. -  max. </t>
  </si>
  <si>
    <t>0 - 25000</t>
  </si>
  <si>
    <t>590 - 610/850 - 900/120 - 160</t>
  </si>
  <si>
    <t xml:space="preserve">Opakovateľná presnosť min. </t>
  </si>
  <si>
    <t xml:space="preserve">± 0,03 </t>
  </si>
  <si>
    <t>Stol min. - max.</t>
  </si>
  <si>
    <t>750 - 790 x 1250 - 1350</t>
  </si>
  <si>
    <t xml:space="preserve">Výkon vretena/elektrické pripojenie min. - max. </t>
  </si>
  <si>
    <t>1500 - 2000/230</t>
  </si>
  <si>
    <t xml:space="preserve">Uchytenie nástroja min. - max. </t>
  </si>
  <si>
    <t>ER16 - ER 25</t>
  </si>
  <si>
    <t xml:space="preserve"> 22 ks, spirálová fréza pozitivní jednozubá,  pozitivní jednozubá, pozitivní dvouzubá, negativní dvouzubá, dvouzubá 2D/3D,  hrubovací pozitivní třízubá, monolitní fréza dvouzubá, drážkovací, diamantová, vydutá, úhlová 45°, 3 - 30 mm pre hliník, dural, meď,  atd</t>
  </si>
  <si>
    <t>Rozovretie  min.180 mm,šírka čeľuste  min.105 mm,
váha min. - max. 24 - 26 kg</t>
  </si>
  <si>
    <t>Riadiaca jednotka, procesor  min. 1,4 GHz, 4 GB RAM, Windows 10/11</t>
  </si>
  <si>
    <t>Provozní tlak min. - max.</t>
  </si>
  <si>
    <t>9 - 10</t>
  </si>
  <si>
    <t xml:space="preserve">Príkon/elektrické pripojenie min. - max. </t>
  </si>
  <si>
    <t>4  - 4,5/400</t>
  </si>
  <si>
    <t>Plniaci /sací výkon min. - max.</t>
  </si>
  <si>
    <t>510 - 530/630 - 660</t>
  </si>
  <si>
    <t>Kompresor s kondenzačnou sušičkou, separátorom a odvádzačom kondenzátu.</t>
  </si>
  <si>
    <t xml:space="preserve">Otáčky min. - max. </t>
  </si>
  <si>
    <t>920 - 960</t>
  </si>
  <si>
    <t xml:space="preserve">Výstup z tlakovej nádoby min. - max. </t>
  </si>
  <si>
    <t>G1/2 - G3/4</t>
  </si>
  <si>
    <t>Hlučnosť maximálne</t>
  </si>
  <si>
    <t xml:space="preserve">Odsávacia kapacita/rýchlosť min. - max. </t>
  </si>
  <si>
    <t xml:space="preserve">Filtračná plocha min. - max. </t>
  </si>
  <si>
    <t>2,2 - 2,6</t>
  </si>
  <si>
    <t>1750  - 1780/27 - 29</t>
  </si>
  <si>
    <t xml:space="preserve">Pripojovacie hrdlo min. - max. </t>
  </si>
  <si>
    <t xml:space="preserve">Výkon motora/elektrické pripojenie min. - max. </t>
  </si>
  <si>
    <t>1000 - 1150/400</t>
  </si>
  <si>
    <t>180 - 190</t>
  </si>
  <si>
    <t>3400 - 3700/ 38 - 42</t>
  </si>
  <si>
    <t>4,7 - 5,2</t>
  </si>
  <si>
    <t>Redukcia D140/D120</t>
  </si>
  <si>
    <t>Redukcia D120/D100</t>
  </si>
  <si>
    <t>Hadica PU-R 140 mm</t>
  </si>
  <si>
    <t>Hadica PU-R 120 mm</t>
  </si>
  <si>
    <t>Hadica PU-R 100 mm</t>
  </si>
  <si>
    <t>Hadica PU-R 80 mm</t>
  </si>
  <si>
    <t xml:space="preserve">Materiály vhodné na rezanie a gravírovanie: min. drevo, preglejka, </t>
  </si>
  <si>
    <t>Zdroj laserového lúča</t>
  </si>
  <si>
    <t>Výkon laseru min. - max</t>
  </si>
  <si>
    <t>100 - 120</t>
  </si>
  <si>
    <t xml:space="preserve">Pracovná plocha min. - max. </t>
  </si>
  <si>
    <t>1200 - 1300 x 800 - 900</t>
  </si>
  <si>
    <t xml:space="preserve">Stôl výškovo nastaviteľný  krokovým motorom  min. - max. </t>
  </si>
  <si>
    <t xml:space="preserve">0 – 310 </t>
  </si>
  <si>
    <t xml:space="preserve">Rýchlosť gravírovania/rezná rýchlosť min. - max. </t>
  </si>
  <si>
    <t>0 - 6100/0 - 3700</t>
  </si>
  <si>
    <t>Rozmery gravírovanej plochy min.</t>
  </si>
  <si>
    <t xml:space="preserve">Príkon/elektricke pripojenie min. - max. </t>
  </si>
  <si>
    <t>2 - 2,3/230</t>
  </si>
  <si>
    <t>2 stoly - honeycomb,nožový</t>
  </si>
  <si>
    <t>Kompresor, náhradný set zrkadiel, výkonný systém pre automatické chladenie laserovej trubice, automatické zaostrenie lúča
nivelačné prvky ,bezpečnostný vypínač, tabuľka s odporúčanými reznými podmienkami pre gravírovanie a rezanie</t>
  </si>
  <si>
    <t>Rotačná jednotka so skľučovadlom</t>
  </si>
  <si>
    <t>Zverák</t>
  </si>
  <si>
    <t xml:space="preserve">Šírka čeľust min. 145 mm, 
dĺžka upnutia min. - max. 170 - 180 mm, váha min. - max.  24 - 26 kg, </t>
  </si>
  <si>
    <t>Guličkové skrutky a lineárne vedenie.</t>
  </si>
  <si>
    <t xml:space="preserve"> X/Z využíva krokový pohon.</t>
  </si>
  <si>
    <t>Pohon vretena s prevodom frekvencie a plynulou reguláciou otáčok.</t>
  </si>
  <si>
    <t>Dve revolverové hlavy - hrubovacie a dokončovacie sústruženie naraz.</t>
  </si>
  <si>
    <t>Kompatibilný s  CAD/CAM softvérom.</t>
  </si>
  <si>
    <t>Dĺžka a priemer otáčania sú voliteľné.</t>
  </si>
  <si>
    <t xml:space="preserve">Točný priemer nad lôžkom min. - max.  </t>
  </si>
  <si>
    <t xml:space="preserve">240 - 260 </t>
  </si>
  <si>
    <t>Točná dĺžka  min. - max.</t>
  </si>
  <si>
    <t>800 -1000</t>
  </si>
  <si>
    <t xml:space="preserve">Veľkosť otvoru min. - max. </t>
  </si>
  <si>
    <t>43 - 46</t>
  </si>
  <si>
    <t xml:space="preserve">Výkon motora/napätie min. -  max. </t>
  </si>
  <si>
    <t>CNC radič</t>
  </si>
  <si>
    <t>1,3 - 1,6/380V jednofázový, 50HZ</t>
  </si>
  <si>
    <t>Dotyková obrazovka LCD</t>
  </si>
  <si>
    <t>Presnosť sústruženia min.</t>
  </si>
  <si>
    <t xml:space="preserve">Rozmer/hmotnosť min. - max. </t>
  </si>
  <si>
    <t>1280 - 1310 x 840 - 850 990 1100/340 - 370</t>
  </si>
  <si>
    <t>Súprava sústružníckych dlát</t>
  </si>
  <si>
    <t>6 ks, HSS,  miskové , vretenové ,uberacie ,zaoblené , zapichovacie šikmé, rozpichovacie ,hrubovacie.</t>
  </si>
  <si>
    <t>Meracie rameno so zvinovacím metrom, strihanie oceľových pásov 25 mm x 5 mm a dierovanie 6mm</t>
  </si>
  <si>
    <t>Otáčky min. - max.  1200 - 3800 ot/min,            napätie min. - max.  52 - 55V, 
 pílový kotúč min. - max. 300 - 310 mm, 
Hĺbka rezu  90°/45°min. - max.   205 - 212 x 110 - 115 mm
Hĺbka rezu 90°/90° min. - max.  295 - 305  x 105 - 115 mm
Hĺbka rezu 90°/90° min. - max.  340 - 350  x 75 - 78 mm
 Hĺbka rezu 45°/90° min. - max.  260  - 275 x 66 mm ,    Hĺbka rezu 45°/90° min. - max. 340 - 350  x 45 mm     Hĺbka rezu 90°/45° min. - max.  240 - 250 x 70 - 80mm
Uhol sklonu min.  48/48 °
Uhol úkosu  min. 58/48 °
Obsah dodávky : 2xakumulátor 18V/6Ah,  nabíjačka</t>
  </si>
  <si>
    <t xml:space="preserve">Napätie akumulátora min. - max.  52 - 56 V, Kapacita akumulátora min. - max. 5 - 6Ah, Prietok min. - max.  24 - 27 l/sec    Výkon  1900 - 2050 W, Objem nádoby  min. - max. 10 - 12l, hmotnosť  max. 9 kg, Počet akumulátorov 2 ks
                                           </t>
  </si>
  <si>
    <t xml:space="preserve">Voľnobežné otáčky min. - max.  0 - 440: 0 - 500/0 - 1280:0 - 1310 /0 -2230: 0 - 2350 ot/ min, Počet príklepov min. - max.  0 -8500:0 89700/25300 -25600/38200- 38400 ú/ min, Priemer otvoru do dreva/ocele/muriva min. 52/14/15 mm, rozsah skľučovadla 1,5 - 13 mm, Kapacita lítiovo-iónového akumulátora min. - max. 4 -5 Ah, Napájacie napätie 18 V                                                    </t>
  </si>
  <si>
    <t xml:space="preserve">Otáčky naprázdno min. - max. 0 - 450:0 - 660 / - 1500:0 - 2000 krutiaci moment min. 26/85, drevo/kovmin.53/13 mm, rozsah skľučovadla 1,5 - 13 mm, kapacita akumulátora min. 5 Ah                                                     </t>
  </si>
  <si>
    <t xml:space="preserve">Aku príklepová vŕtačka - Voľnobežné otáčky 1/2/3 min. - max.  0 -640: 0 680/0 - 1900:0 - 2100, Počet príklepov min. - max.  0 -9300:0 - 9500/0 - 33000:0 -33500 min, Priemer otvoru do dreva/ocele min. 38/13 mm, rozsah skľučovadla 1,5 - 13 mm, Kapacita lítiovo-iónového akumulátora min. 5 Ah, Výkon min. 810 W                 </t>
  </si>
  <si>
    <t>Aku rázový uťahovák - Voľnobežné otáčky 1/2/3 min. 0 - 950/0 - 2700/0 - 3200 ot/min., počet úderov 1/2/3 min. 0 - 350/0 - 2700/0 - 3700 úd/min., ržiak nástrojov: 6,35 mm , výkon min. 460 W, váha max.  1,5 kg</t>
  </si>
  <si>
    <t>Obsah dodávky : 2xakumulátor min. 18V 4,0Ah,  nabíjačka  kufrík</t>
  </si>
  <si>
    <t xml:space="preserve">Kapacita  min. - max. 5 - 6Ah,voľnobežné otáčky min. - max. 2400 - 4300 ot/ min, pílový kotúč min. 160 mm,rozsah uhlov 47 °, 
hĺbka rezu při 90° min. - max.  55 - 60 mm, hĺbka rezu pri 45° min. - max. 40 - 45 mm
                          </t>
  </si>
  <si>
    <t>2x  batéria min. 5Ah  s indikátorom stavu nabitia,odvádzanie prachu, 
pílový kotúč so 42 zubami, 
kufor , nabíjačka</t>
  </si>
  <si>
    <t>Napájacie napätie 18 V, výkon min. - max. 400 - 500 W, počet zdvihov naprázdno min. - max.  0-3100:0 - 3800 z/min, dĺžka zdvihu min. 26 mm, 
 šikme rezy 45 °,  hĺbka rezu drevo/kov min. 120/10 mm, hmotnosť min. - max. 2- 2,5 kg</t>
  </si>
  <si>
    <t>Kapacita batérie min.  1,7 Ah, napájacie napätie 18 V, LED svetlo,  počet kmitov min. - max.  0 - 21000:0 - 24000 /min, 
dĺžka max.   330 mm ,uhol oscilácie 1,6 stupňa,
 Hmotnosť min. - max. 1 - 1,5LED svetlo kg</t>
  </si>
  <si>
    <t>Obsah dodávky : akumulátor min. 4 Ah,  nabíjačka  , min. 30 kusov príslušenstva na rezanie a brúsenie, kufrík</t>
  </si>
  <si>
    <t>Kapacita batérie  min. - max. 4,0 - 5,0 Ah, napájacie napätie 18 Vpočet zdvihov naprázdno min. - max.  0 - 2 800:0 - 3000 z/min, dĺžka zdvihu min. 27 mm, rezná kapacita min.  drevo/oceľové profily a rúrky/PVC min. 280/85/42 mm, hmotnosť min. - max.  2,2 - 2,5 kg</t>
  </si>
  <si>
    <t>Napájacie napätie 18 V, kapacita batérie  min. - max. 4,0 - 5,0 Ah,
 počet kmitov min. - max.  0 - 1800:0 - 21000 kmitů/min, 
dĺžka max. 330 mm,  typ spínača - duálny s plynulou reguláciou, výkon min. - max.  290 - 330 W,
 Hmotnosť  min. - max. 1 - 1,3 kg</t>
  </si>
  <si>
    <t xml:space="preserve">Pílový list min.  30 × 40 mm na rezy dreva s klincami, 
 30 × 40 mm na rýchle rezy dreva, brúsna podložka, min. 20× brúsny papier,
univerzálny adaptér, akumulátor,  nabíjačka </t>
  </si>
  <si>
    <t xml:space="preserve">Napájacie napätie 18 ,kapacita batérie  min. - max. 4,0 - 5,0 Ah, priemer kotúča min. 120 mm, 
príkon / výkon min. - max. 900- 1100 W / 750 - 900 W, 
 Otáčky min. - max. 6000 - 10000 ot./min,Závit vretena: M14
Hmotnosť 1,7 kg
</t>
  </si>
  <si>
    <t xml:space="preserve">Filtračné vrecko , 1x sada brusív  min. P 60 / P 80 / P 100 / P 120 / P 150 / P 180 / P 240 / P 320,
brúsny tanier mäkký, ochranná vložka, pripevňovací pásik, ochrana hrán,
kábel dĺžky 4 m
</t>
  </si>
  <si>
    <t>Príkon min. 350 W, počet otáčok – excentrický pohyb min. - max.  6000 - 13000 min⁻¹, zdvih min. - max.  5 - 6 mm,  brúsny tanier min. 140 mmhmotnosť min. - max.  2 - 2,5 kg, motor 230V/50Hz</t>
  </si>
  <si>
    <t>Príkon min. 350 W, počet otáčok – excentrický pohyb min. - max.  6000 - 13000 min⁻¹, zdvih min. - max.  3 - 4 mm,  brúsny tanier min. 140 mmhmotnosť min. - max.  2 - 2,5 kg, motor 230V/50Hz</t>
  </si>
  <si>
    <t>Príkon min. - max. 450 - 500 W, 
počet otáčok – excentrický pohyb/otačný pohyb min. - max. 2000 - 3000:3000 - 600/500/200 - 300:300 - 650 min⁻¹,
zdvih min. - max. 3,2 - 3,8 mm,
 brúsny tanier min. 120 mm
 hmotnosť min. - max. 2,2 - 2,5kg</t>
  </si>
  <si>
    <t>Príkon  min. - max. 1100 - 1300 W, výška hrany min. - max. 18 - 67 mm,hrúbka hrany min. - max.  0,5 - 33,2 mm,
čas rozohrievania max. 9 min, 
rýchlosť posunu  min. 2/3 m/min, hmotnosˇmin. - max. 7,5 - 8,5 kg</t>
  </si>
  <si>
    <t>dĺžka kábla 6,00 m
Obsah dodávky : škrabka, skracovacie náradie, vodiaci stôl, zásobník hrán, prídavný valec, ochrana proti poškrabaniu, leštiaci prostriedok, lepidlo, brúsne rúno, brúsny pás, brúsny špalík, plastový prepravný box</t>
  </si>
  <si>
    <t>Príkon min. - max. 2400- 2600/230 W/V, 
Voľnobežné otáčky min. - max.9000 - 23 000 min⁻¹
Priemer upínacích čeľustí 6 - 12 mm
Hĺbka frézovania min. 0-64 mm,
Hmotnosť  min. - max. 6,7 - 7 kg</t>
  </si>
  <si>
    <t>Príkon min. - max. 900 - 1100 W, 
voľnobežné otáčky min. - max. 4000 - 2600 min⁻¹, priemer upínacích čeľustí  8 mm
hmotnosť min. - max. 2 - 2,6 kg</t>
  </si>
  <si>
    <t>19 mm</t>
  </si>
  <si>
    <t>Rovná fréza 3ks</t>
  </si>
  <si>
    <t>8 mm, upínacie klieštiny, prevlečné matice</t>
  </si>
  <si>
    <t>Upínacia klieština-sada 3 ks</t>
  </si>
  <si>
    <t xml:space="preserve">Napätie akumulátora  2 x 18 V, voľnobežné otáčky  min. - max. 4 400 – 6 900 ot/min, uhol sklonu min. -10 - +47 °, 
výška rezu pri 0°/45°/−10° min.  0 - 46/0 - 32/ 20 - 30 mm, uhol úkosu  min. 0 - 68 °
šírka paralelného rezu min. - max. 270 - 290 mm, kapacita akumulátora min. - max. 4,00 - 5,00 Ah                                           </t>
  </si>
  <si>
    <t>Obsah dodávky : 2xakumulátor min.  18V/4 - 5Ah, imbusový kľúč, paralelný doraz, posúvacia tyč, pílový kotúč, prepravný vozík, štrbinový klin pre skryté rezy, štrbinový klin s ochranným krytom, vrecko na triesky, západkový doraz uhla</t>
  </si>
  <si>
    <t>Príkon min. - max. 410 - 440 W, voľnobežné otáčky min. - max. 24000 - 26000 ot/ min,
 doraz na nastavenie hĺbky frézovania  min. 11, 14, 19, 24, 27 mm,hĺbka frézovania min. -  max. 26 - 29 mm, frézy na výrezy  4, 5, 6, 8, 10 mm, prestavenie výšky frézovania min.- max.  5 - 32 mm, dĺžka kábla 4,00 m</t>
  </si>
  <si>
    <t xml:space="preserve">Príkon min. - max.  700 850/230 W/V
otáčky min. - max. 11500 - 12500 ot/min.  hĺbka falcu min. - max.  20 - 55 mm, 
hobľovacia šírka  min. - max. 80 - 84 mm, 
úber materiálu min. - max.  0 - 4 mm, 
 hmotnosť  min. - max. 3,2  3,7 kg
</t>
  </si>
  <si>
    <t>Odsávací adaptér, vymeniteľné nože, 1 pár, rýchlorezná oceľ;  prívodný kábel dĺžkym ;kufor</t>
  </si>
  <si>
    <t>Príkon/napätie  min. - max. 1000 - 1150/230 V,max. prietok vzduchu 195 m³/hod, 
objem zásobníka  min. - max. 14 - 17 l, 
objem nádrže na vodu min. - max.  8 - 10 l,
hmotnosť  min. - max. 5,5 - 7 kg</t>
  </si>
  <si>
    <t>Vonkajší priemer nástroja min. - max. 79 - 85 mm, šírka rezného zuba min.   115 mm, 
priemer upínacieho otvoru  30 mm
počet zubov min. - max. 16 - 19,
rezná časť nástroja VBD
otáčky nástroja  min. 1900 ot/min</t>
  </si>
  <si>
    <t xml:space="preserve">
Priemer nástroja min. - max.   123 - 127 mm, upínací priemer 30 mm, hlavné ostrie Z 4, predrezávacie brity V 4,rezná šírka min. - max.  48 - 53 mm, rezná časť nástroja VBD,
telo nástroja ALU,  otáčky nástroja min. 1900 ot/min</t>
  </si>
  <si>
    <t>4 frézy s priemerom min. - max. 138 - 142 mm, šírkou ostrie min. - max. 19- 21 mm, otvor pre upnutie 30 mm, profilové nože karbid volfrámu, šírka min. - max. 12 42 mm</t>
  </si>
  <si>
    <t>Hlavné ostrie 2 ks,priemer nástroja  min. - max. 135 - 145 mm, upnínací otvor 30 mm, rezná šírka min. - max. 57 - 62 mm,
telo nástroja z ocele</t>
  </si>
  <si>
    <t xml:space="preserve"> Vonkajší/upínací otvor  priemer nástroja min. - max.  136 - 140/30 mm, šírka rezného zuba min. - max. 100 - 105mm, zuby 2,materiál rezných častí nástroja VBD
 otáčky min. - max.  8000 - 9000 ot/min</t>
  </si>
  <si>
    <t>Vonkajší/vnútorny/upínací otvor  priemer nástroja min. - max.  106 - 109/96 - 100/30 mm,šírka rezného zuba min. - max.  10 - 11mm, zuby 4, radius 3, 
materiál rezných častí nástroja SK,
otáčky min. - max. 11000 -  13000ot/min</t>
  </si>
  <si>
    <t>Min. 48 stopkových tvarových fréz, stopka 8 mm, uloženie v kufríku, falcovacie s ložiskom  ,
uhlové 45 ° s ložiskom , profilová s ložiskom,
vypuknutá s ložiskom ,profilová okrúhly roh s ložiskom , orezávacie s ložiskom , vypuknutá,
V drážka, rybinová ,drážkovacie , orezávací , SK plátky</t>
  </si>
  <si>
    <t>Kvalita ostria HW, profil na okno 78,upínací priemer 40 mm,protiprofily okenných krídel, 
protiprofily na okenných rámoch, vnútorný profil okenných krídelvnútorný profil postranných a horných okenných rámov, profily dolných okenných rámov, vonkajšie profily okenných krídel, ĺavá stredová polodrážka u dvojitých okenných krídel</t>
  </si>
  <si>
    <t>75, 80, 85, 90, 95, 100, 105, 110, 115, 120, 125 mm, ložisko  na uchytenie krúžku na spodnej frézke,montážny skrutkovač kufrík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</si>
</sst>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EUR&quot;"/>
  </numFmts>
  <fonts count="18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9"/>
      <color rgb="FFFF0000"/>
      <name val="Calibri"/>
      <family val="2"/>
      <charset val="238"/>
    </font>
    <font>
      <b/>
      <sz val="9"/>
      <name val="Calibri"/>
      <family val="2"/>
      <charset val="238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9"/>
      <color theme="1"/>
      <name val="Tahoma"/>
      <family val="2"/>
      <charset val="238"/>
    </font>
    <font>
      <sz val="9"/>
      <color theme="1"/>
      <name val="Aptos Narrow"/>
      <family val="2"/>
      <charset val="238"/>
      <scheme val="minor"/>
    </font>
    <font>
      <sz val="9"/>
      <color rgb="FF000000"/>
      <name val="Arial"/>
      <family val="2"/>
    </font>
    <font>
      <b/>
      <sz val="10"/>
      <color rgb="FFFF0000"/>
      <name val="Calibri"/>
      <family val="2"/>
      <charset val="238"/>
    </font>
    <font>
      <b/>
      <sz val="10"/>
      <name val="Calibri"/>
      <family val="2"/>
      <charset val="238"/>
    </font>
    <font>
      <sz val="10"/>
      <color indexed="8"/>
      <name val="Calibri"/>
      <family val="2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7"/>
      <color rgb="FF1D4858"/>
      <name val="Arial"/>
      <family val="2"/>
      <charset val="238"/>
    </font>
    <font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47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7"/>
      </patternFill>
    </fill>
    <fill>
      <patternFill patternType="solid">
        <fgColor theme="0"/>
        <bgColor indexed="9"/>
      </patternFill>
    </fill>
  </fills>
  <borders count="5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auto="1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167">
    <xf numFmtId="0" fontId="0" fillId="0" borderId="0" xfId="0"/>
    <xf numFmtId="0" fontId="2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6" fillId="0" borderId="8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top" wrapText="1"/>
    </xf>
    <xf numFmtId="0" fontId="6" fillId="0" borderId="11" xfId="1" applyFont="1" applyBorder="1" applyAlignment="1">
      <alignment horizontal="center" vertical="center" wrapText="1"/>
    </xf>
    <xf numFmtId="0" fontId="6" fillId="0" borderId="16" xfId="1" applyFont="1" applyBorder="1" applyAlignment="1">
      <alignment vertical="top" wrapText="1"/>
    </xf>
    <xf numFmtId="0" fontId="6" fillId="0" borderId="16" xfId="1" applyFont="1" applyBorder="1" applyAlignment="1">
      <alignment horizontal="center" vertical="center" wrapText="1"/>
    </xf>
    <xf numFmtId="0" fontId="7" fillId="3" borderId="17" xfId="1" applyFont="1" applyFill="1" applyBorder="1" applyAlignment="1">
      <alignment horizontal="center" vertical="top" wrapText="1"/>
    </xf>
    <xf numFmtId="0" fontId="6" fillId="0" borderId="19" xfId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7" fillId="3" borderId="16" xfId="1" applyFont="1" applyFill="1" applyBorder="1" applyAlignment="1">
      <alignment horizontal="center" vertical="top" wrapText="1"/>
    </xf>
    <xf numFmtId="0" fontId="6" fillId="0" borderId="24" xfId="1" applyFont="1" applyBorder="1" applyAlignment="1">
      <alignment vertical="top" wrapText="1"/>
    </xf>
    <xf numFmtId="0" fontId="6" fillId="0" borderId="25" xfId="1" applyFont="1" applyBorder="1" applyAlignment="1">
      <alignment horizontal="center" vertical="center" wrapText="1"/>
    </xf>
    <xf numFmtId="0" fontId="7" fillId="3" borderId="26" xfId="1" applyFont="1" applyFill="1" applyBorder="1" applyAlignment="1">
      <alignment horizontal="center" vertical="top" wrapText="1"/>
    </xf>
    <xf numFmtId="0" fontId="6" fillId="0" borderId="29" xfId="1" applyFont="1" applyBorder="1" applyAlignment="1">
      <alignment vertical="top" wrapText="1"/>
    </xf>
    <xf numFmtId="0" fontId="6" fillId="0" borderId="30" xfId="1" applyFont="1" applyBorder="1" applyAlignment="1">
      <alignment horizontal="center" vertical="center" wrapText="1"/>
    </xf>
    <xf numFmtId="0" fontId="7" fillId="3" borderId="31" xfId="1" applyFont="1" applyFill="1" applyBorder="1" applyAlignment="1">
      <alignment horizontal="center" vertical="top" wrapText="1"/>
    </xf>
    <xf numFmtId="0" fontId="6" fillId="0" borderId="34" xfId="1" applyFont="1" applyBorder="1" applyAlignment="1">
      <alignment horizontal="center" vertical="center" wrapText="1"/>
    </xf>
    <xf numFmtId="0" fontId="8" fillId="0" borderId="37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justify" vertical="center" wrapText="1"/>
    </xf>
    <xf numFmtId="0" fontId="8" fillId="4" borderId="25" xfId="0" applyFont="1" applyFill="1" applyBorder="1" applyAlignment="1">
      <alignment horizontal="justify" vertical="center" wrapText="1"/>
    </xf>
    <xf numFmtId="0" fontId="6" fillId="0" borderId="38" xfId="1" applyFont="1" applyBorder="1" applyAlignment="1">
      <alignment horizontal="center" vertical="center" wrapText="1"/>
    </xf>
    <xf numFmtId="0" fontId="7" fillId="3" borderId="34" xfId="1" applyFont="1" applyFill="1" applyBorder="1" applyAlignment="1">
      <alignment horizontal="center" vertical="top" wrapText="1"/>
    </xf>
    <xf numFmtId="0" fontId="8" fillId="4" borderId="37" xfId="0" applyFont="1" applyFill="1" applyBorder="1" applyAlignment="1">
      <alignment horizontal="justify" vertical="center" wrapText="1"/>
    </xf>
    <xf numFmtId="0" fontId="7" fillId="3" borderId="38" xfId="1" applyFont="1" applyFill="1" applyBorder="1" applyAlignment="1">
      <alignment horizontal="center" vertical="top" wrapText="1"/>
    </xf>
    <xf numFmtId="0" fontId="6" fillId="0" borderId="41" xfId="1" applyFont="1" applyBorder="1" applyAlignment="1">
      <alignment vertical="top" wrapText="1"/>
    </xf>
    <xf numFmtId="0" fontId="6" fillId="0" borderId="41" xfId="1" applyFont="1" applyBorder="1" applyAlignment="1">
      <alignment horizontal="center" vertical="center" wrapText="1"/>
    </xf>
    <xf numFmtId="0" fontId="6" fillId="0" borderId="25" xfId="1" applyFont="1" applyBorder="1" applyAlignment="1">
      <alignment vertical="top" wrapText="1"/>
    </xf>
    <xf numFmtId="16" fontId="6" fillId="0" borderId="25" xfId="1" applyNumberFormat="1" applyFont="1" applyBorder="1" applyAlignment="1">
      <alignment horizontal="center" vertical="center" wrapText="1"/>
    </xf>
    <xf numFmtId="0" fontId="6" fillId="0" borderId="43" xfId="1" applyFont="1" applyBorder="1" applyAlignment="1">
      <alignment vertical="top" wrapText="1"/>
    </xf>
    <xf numFmtId="0" fontId="6" fillId="0" borderId="43" xfId="1" applyFont="1" applyBorder="1" applyAlignment="1">
      <alignment horizontal="center" vertical="center" wrapText="1"/>
    </xf>
    <xf numFmtId="0" fontId="7" fillId="3" borderId="25" xfId="1" applyFont="1" applyFill="1" applyBorder="1" applyAlignment="1">
      <alignment horizontal="center" vertical="top" wrapText="1"/>
    </xf>
    <xf numFmtId="0" fontId="6" fillId="0" borderId="17" xfId="1" applyFont="1" applyBorder="1" applyAlignment="1">
      <alignment vertical="top" wrapText="1"/>
    </xf>
    <xf numFmtId="0" fontId="6" fillId="0" borderId="17" xfId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 wrapText="1"/>
    </xf>
    <xf numFmtId="49" fontId="8" fillId="4" borderId="25" xfId="0" applyNumberFormat="1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vertical="center" wrapText="1"/>
    </xf>
    <xf numFmtId="0" fontId="6" fillId="4" borderId="24" xfId="1" applyFont="1" applyFill="1" applyBorder="1" applyAlignment="1">
      <alignment vertical="top" wrapText="1"/>
    </xf>
    <xf numFmtId="0" fontId="6" fillId="4" borderId="25" xfId="1" applyFont="1" applyFill="1" applyBorder="1" applyAlignment="1">
      <alignment horizontal="center" vertical="center" wrapText="1"/>
    </xf>
    <xf numFmtId="0" fontId="7" fillId="3" borderId="46" xfId="1" applyFont="1" applyFill="1" applyBorder="1" applyAlignment="1">
      <alignment horizontal="center" vertical="top" wrapText="1"/>
    </xf>
    <xf numFmtId="0" fontId="6" fillId="4" borderId="29" xfId="1" applyFont="1" applyFill="1" applyBorder="1" applyAlignment="1">
      <alignment vertical="top" wrapText="1"/>
    </xf>
    <xf numFmtId="0" fontId="6" fillId="4" borderId="30" xfId="1" applyFont="1" applyFill="1" applyBorder="1" applyAlignment="1">
      <alignment horizontal="center" vertical="center" wrapText="1"/>
    </xf>
    <xf numFmtId="0" fontId="6" fillId="0" borderId="19" xfId="1" applyFont="1" applyBorder="1" applyAlignment="1">
      <alignment vertical="top" wrapText="1"/>
    </xf>
    <xf numFmtId="0" fontId="11" fillId="4" borderId="47" xfId="1" applyFont="1" applyFill="1" applyBorder="1" applyAlignment="1">
      <alignment horizontal="center" vertical="center" textRotation="90" wrapText="1"/>
    </xf>
    <xf numFmtId="0" fontId="12" fillId="5" borderId="48" xfId="1" applyFont="1" applyFill="1" applyBorder="1" applyAlignment="1">
      <alignment horizontal="center" vertical="center" textRotation="90" wrapText="1"/>
    </xf>
    <xf numFmtId="0" fontId="13" fillId="4" borderId="49" xfId="1" applyFont="1" applyFill="1" applyBorder="1" applyAlignment="1">
      <alignment horizontal="left" vertical="center" wrapText="1"/>
    </xf>
    <xf numFmtId="0" fontId="13" fillId="4" borderId="49" xfId="1" applyFont="1" applyFill="1" applyBorder="1" applyAlignment="1">
      <alignment horizontal="center" vertical="center" wrapText="1"/>
    </xf>
    <xf numFmtId="0" fontId="13" fillId="4" borderId="50" xfId="1" applyFont="1" applyFill="1" applyBorder="1" applyAlignment="1">
      <alignment horizontal="center" vertical="center" wrapText="1"/>
    </xf>
    <xf numFmtId="0" fontId="3" fillId="6" borderId="49" xfId="1" applyFont="1" applyFill="1" applyBorder="1" applyAlignment="1">
      <alignment vertical="top" wrapText="1"/>
    </xf>
    <xf numFmtId="0" fontId="13" fillId="3" borderId="2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164" fontId="1" fillId="3" borderId="3" xfId="1" applyNumberFormat="1" applyFill="1" applyBorder="1" applyAlignment="1">
      <alignment horizontal="center" vertical="center"/>
    </xf>
    <xf numFmtId="164" fontId="1" fillId="3" borderId="5" xfId="1" applyNumberFormat="1" applyFill="1" applyBorder="1" applyAlignment="1">
      <alignment horizontal="center" vertical="center"/>
    </xf>
    <xf numFmtId="0" fontId="13" fillId="0" borderId="24" xfId="1" applyFont="1" applyBorder="1" applyAlignment="1">
      <alignment vertical="top" wrapText="1"/>
    </xf>
    <xf numFmtId="0" fontId="13" fillId="0" borderId="29" xfId="1" applyFont="1" applyBorder="1" applyAlignment="1">
      <alignment vertical="top" wrapText="1"/>
    </xf>
    <xf numFmtId="0" fontId="14" fillId="0" borderId="0" xfId="2"/>
    <xf numFmtId="0" fontId="7" fillId="3" borderId="19" xfId="1" applyFont="1" applyFill="1" applyBorder="1" applyAlignment="1">
      <alignment horizontal="center" vertical="top" wrapText="1"/>
    </xf>
    <xf numFmtId="0" fontId="6" fillId="0" borderId="45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justify" vertical="center" wrapText="1"/>
    </xf>
    <xf numFmtId="0" fontId="13" fillId="0" borderId="8" xfId="1" applyFont="1" applyBorder="1" applyAlignment="1">
      <alignment vertical="top" wrapText="1"/>
    </xf>
    <xf numFmtId="49" fontId="6" fillId="0" borderId="17" xfId="1" applyNumberFormat="1" applyFont="1" applyBorder="1" applyAlignment="1">
      <alignment horizontal="center" vertical="center" wrapText="1"/>
    </xf>
    <xf numFmtId="0" fontId="8" fillId="0" borderId="43" xfId="0" applyFont="1" applyBorder="1" applyAlignment="1">
      <alignment horizontal="justify" vertical="center" wrapText="1"/>
    </xf>
    <xf numFmtId="0" fontId="16" fillId="0" borderId="0" xfId="0" applyFont="1" applyAlignment="1">
      <alignment vertical="center"/>
    </xf>
    <xf numFmtId="0" fontId="14" fillId="0" borderId="0" xfId="2" applyAlignment="1">
      <alignment vertical="center"/>
    </xf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8" fillId="4" borderId="43" xfId="0" applyFont="1" applyFill="1" applyBorder="1" applyAlignment="1">
      <alignment horizontal="justify" vertical="center" wrapText="1"/>
    </xf>
    <xf numFmtId="0" fontId="9" fillId="4" borderId="43" xfId="0" applyFont="1" applyFill="1" applyBorder="1" applyAlignment="1">
      <alignment horizontal="center" vertical="center"/>
    </xf>
    <xf numFmtId="0" fontId="6" fillId="0" borderId="46" xfId="1" applyFont="1" applyBorder="1" applyAlignment="1">
      <alignment horizontal="center" vertical="center" wrapText="1"/>
    </xf>
    <xf numFmtId="0" fontId="6" fillId="0" borderId="11" xfId="1" applyFont="1" applyBorder="1" applyAlignment="1">
      <alignment vertical="top" wrapText="1"/>
    </xf>
    <xf numFmtId="0" fontId="6" fillId="0" borderId="25" xfId="1" applyFont="1" applyBorder="1" applyAlignment="1">
      <alignment horizontal="center" wrapText="1"/>
    </xf>
    <xf numFmtId="0" fontId="6" fillId="0" borderId="25" xfId="1" applyFont="1" applyBorder="1" applyAlignment="1">
      <alignment horizontal="left" vertical="center" wrapText="1"/>
    </xf>
    <xf numFmtId="0" fontId="14" fillId="0" borderId="0" xfId="2" applyAlignment="1"/>
    <xf numFmtId="0" fontId="14" fillId="0" borderId="0" xfId="2" applyFill="1" applyBorder="1" applyAlignment="1"/>
    <xf numFmtId="0" fontId="8" fillId="4" borderId="30" xfId="0" applyFont="1" applyFill="1" applyBorder="1" applyAlignment="1">
      <alignment horizontal="justify" vertical="center" wrapText="1"/>
    </xf>
    <xf numFmtId="0" fontId="7" fillId="3" borderId="30" xfId="1" applyFont="1" applyFill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wrapText="1"/>
    </xf>
    <xf numFmtId="0" fontId="6" fillId="0" borderId="16" xfId="1" applyFont="1" applyBorder="1" applyAlignment="1">
      <alignment horizontal="center" wrapText="1"/>
    </xf>
    <xf numFmtId="0" fontId="6" fillId="0" borderId="22" xfId="1" applyFont="1" applyBorder="1" applyAlignment="1">
      <alignment horizontal="center" wrapText="1"/>
    </xf>
    <xf numFmtId="0" fontId="6" fillId="0" borderId="30" xfId="1" applyFont="1" applyBorder="1" applyAlignment="1">
      <alignment horizontal="center" wrapText="1"/>
    </xf>
    <xf numFmtId="0" fontId="13" fillId="0" borderId="16" xfId="1" applyFont="1" applyBorder="1" applyAlignment="1">
      <alignment horizontal="center" wrapText="1"/>
    </xf>
    <xf numFmtId="0" fontId="13" fillId="0" borderId="38" xfId="1" applyFont="1" applyBorder="1" applyAlignment="1">
      <alignment horizontal="center" wrapText="1"/>
    </xf>
    <xf numFmtId="0" fontId="13" fillId="0" borderId="8" xfId="1" applyFont="1" applyBorder="1" applyAlignment="1">
      <alignment horizontal="center" wrapText="1"/>
    </xf>
    <xf numFmtId="0" fontId="6" fillId="0" borderId="38" xfId="1" applyFont="1" applyBorder="1" applyAlignment="1">
      <alignment horizontal="center" wrapText="1"/>
    </xf>
    <xf numFmtId="3" fontId="6" fillId="0" borderId="41" xfId="1" applyNumberFormat="1" applyFont="1" applyBorder="1" applyAlignment="1">
      <alignment horizontal="center" wrapText="1"/>
    </xf>
    <xf numFmtId="49" fontId="6" fillId="0" borderId="25" xfId="1" applyNumberFormat="1" applyFont="1" applyBorder="1" applyAlignment="1">
      <alignment horizontal="center" wrapText="1"/>
    </xf>
    <xf numFmtId="0" fontId="6" fillId="0" borderId="43" xfId="1" applyFont="1" applyBorder="1" applyAlignment="1">
      <alignment horizontal="center" wrapText="1"/>
    </xf>
    <xf numFmtId="49" fontId="15" fillId="0" borderId="25" xfId="0" applyNumberFormat="1" applyFont="1" applyBorder="1" applyAlignment="1">
      <alignment horizontal="justify" wrapText="1"/>
    </xf>
    <xf numFmtId="49" fontId="15" fillId="0" borderId="25" xfId="0" applyNumberFormat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18" xfId="1" applyFont="1" applyFill="1" applyBorder="1" applyAlignment="1">
      <alignment horizontal="center" vertical="center" wrapText="1"/>
    </xf>
    <xf numFmtId="0" fontId="6" fillId="3" borderId="39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3" borderId="33" xfId="1" applyFont="1" applyFill="1" applyBorder="1" applyAlignment="1">
      <alignment horizontal="center" vertical="center" wrapText="1"/>
    </xf>
    <xf numFmtId="164" fontId="6" fillId="3" borderId="12" xfId="1" applyNumberFormat="1" applyFont="1" applyFill="1" applyBorder="1" applyAlignment="1">
      <alignment horizontal="center" vertical="center"/>
    </xf>
    <xf numFmtId="164" fontId="6" fillId="3" borderId="20" xfId="1" applyNumberFormat="1" applyFont="1" applyFill="1" applyBorder="1" applyAlignment="1">
      <alignment horizontal="center" vertical="center"/>
    </xf>
    <xf numFmtId="164" fontId="6" fillId="3" borderId="35" xfId="1" applyNumberFormat="1" applyFont="1" applyFill="1" applyBorder="1" applyAlignment="1">
      <alignment horizontal="center" vertical="center"/>
    </xf>
    <xf numFmtId="164" fontId="6" fillId="3" borderId="13" xfId="1" applyNumberFormat="1" applyFont="1" applyFill="1" applyBorder="1" applyAlignment="1">
      <alignment horizontal="center" vertical="center"/>
    </xf>
    <xf numFmtId="164" fontId="6" fillId="3" borderId="21" xfId="1" applyNumberFormat="1" applyFont="1" applyFill="1" applyBorder="1" applyAlignment="1">
      <alignment horizontal="center" vertical="center"/>
    </xf>
    <xf numFmtId="164" fontId="6" fillId="3" borderId="36" xfId="1" applyNumberFormat="1" applyFont="1" applyFill="1" applyBorder="1" applyAlignment="1">
      <alignment horizontal="center" vertical="center"/>
    </xf>
    <xf numFmtId="0" fontId="6" fillId="0" borderId="17" xfId="1" applyFont="1" applyBorder="1" applyAlignment="1">
      <alignment horizontal="center" wrapText="1"/>
    </xf>
    <xf numFmtId="49" fontId="15" fillId="0" borderId="25" xfId="0" applyNumberFormat="1" applyFont="1" applyBorder="1" applyAlignment="1">
      <alignment horizontal="center" wrapText="1"/>
    </xf>
    <xf numFmtId="0" fontId="17" fillId="0" borderId="16" xfId="1" applyFont="1" applyBorder="1" applyAlignment="1">
      <alignment vertical="top" wrapText="1"/>
    </xf>
    <xf numFmtId="0" fontId="17" fillId="0" borderId="16" xfId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164" fontId="6" fillId="3" borderId="12" xfId="1" applyNumberFormat="1" applyFont="1" applyFill="1" applyBorder="1" applyAlignment="1">
      <alignment horizontal="center" vertical="center"/>
    </xf>
    <xf numFmtId="164" fontId="6" fillId="3" borderId="20" xfId="1" applyNumberFormat="1" applyFont="1" applyFill="1" applyBorder="1" applyAlignment="1">
      <alignment horizontal="center" vertical="center"/>
    </xf>
    <xf numFmtId="164" fontId="6" fillId="3" borderId="35" xfId="1" applyNumberFormat="1" applyFont="1" applyFill="1" applyBorder="1" applyAlignment="1">
      <alignment horizontal="center" vertical="center"/>
    </xf>
    <xf numFmtId="164" fontId="6" fillId="3" borderId="13" xfId="1" applyNumberFormat="1" applyFont="1" applyFill="1" applyBorder="1" applyAlignment="1">
      <alignment horizontal="center" vertical="center"/>
    </xf>
    <xf numFmtId="164" fontId="6" fillId="3" borderId="21" xfId="1" applyNumberFormat="1" applyFont="1" applyFill="1" applyBorder="1" applyAlignment="1">
      <alignment horizontal="center" vertical="center"/>
    </xf>
    <xf numFmtId="164" fontId="6" fillId="3" borderId="36" xfId="1" applyNumberFormat="1" applyFont="1" applyFill="1" applyBorder="1" applyAlignment="1">
      <alignment horizontal="center" vertical="center"/>
    </xf>
    <xf numFmtId="0" fontId="4" fillId="0" borderId="52" xfId="1" applyFont="1" applyBorder="1" applyAlignment="1">
      <alignment horizontal="center" vertical="center" textRotation="90" wrapText="1"/>
    </xf>
    <xf numFmtId="0" fontId="4" fillId="0" borderId="53" xfId="1" applyFont="1" applyBorder="1" applyAlignment="1">
      <alignment horizontal="center" vertical="center" textRotation="90" wrapText="1"/>
    </xf>
    <xf numFmtId="0" fontId="4" fillId="0" borderId="54" xfId="1" applyFont="1" applyBorder="1" applyAlignment="1">
      <alignment horizontal="center" vertical="center" textRotation="90" wrapText="1"/>
    </xf>
    <xf numFmtId="0" fontId="5" fillId="2" borderId="6" xfId="1" applyFont="1" applyFill="1" applyBorder="1" applyAlignment="1">
      <alignment horizontal="center" vertical="center" textRotation="90" wrapText="1"/>
    </xf>
    <xf numFmtId="0" fontId="5" fillId="2" borderId="14" xfId="1" applyFont="1" applyFill="1" applyBorder="1" applyAlignment="1">
      <alignment horizontal="center" vertical="center" textRotation="90" wrapText="1"/>
    </xf>
    <xf numFmtId="0" fontId="5" fillId="2" borderId="27" xfId="1" applyFont="1" applyFill="1" applyBorder="1" applyAlignment="1">
      <alignment horizontal="center" vertical="center" textRotation="90" wrapText="1"/>
    </xf>
    <xf numFmtId="0" fontId="6" fillId="3" borderId="9" xfId="1" applyFont="1" applyFill="1" applyBorder="1" applyAlignment="1">
      <alignment horizontal="center" vertical="center" wrapText="1"/>
    </xf>
    <xf numFmtId="0" fontId="6" fillId="3" borderId="23" xfId="1" applyFont="1" applyFill="1" applyBorder="1" applyAlignment="1">
      <alignment horizontal="center" vertical="center" wrapText="1"/>
    </xf>
    <xf numFmtId="0" fontId="6" fillId="3" borderId="32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3" borderId="33" xfId="1" applyFont="1" applyFill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34" xfId="1" applyFont="1" applyBorder="1" applyAlignment="1">
      <alignment horizontal="center" vertical="center" wrapText="1"/>
    </xf>
    <xf numFmtId="0" fontId="5" fillId="2" borderId="53" xfId="1" applyFont="1" applyFill="1" applyBorder="1" applyAlignment="1">
      <alignment horizontal="center" vertical="center" textRotation="90" wrapText="1"/>
    </xf>
    <xf numFmtId="0" fontId="6" fillId="3" borderId="18" xfId="1" applyFont="1" applyFill="1" applyBorder="1" applyAlignment="1">
      <alignment horizontal="center" vertical="center" wrapText="1"/>
    </xf>
    <xf numFmtId="0" fontId="6" fillId="3" borderId="56" xfId="1" applyFont="1" applyFill="1" applyBorder="1" applyAlignment="1">
      <alignment horizontal="center" vertical="center" wrapText="1"/>
    </xf>
    <xf numFmtId="0" fontId="6" fillId="3" borderId="44" xfId="1" applyFont="1" applyFill="1" applyBorder="1" applyAlignment="1">
      <alignment horizontal="center" vertical="center" wrapText="1"/>
    </xf>
    <xf numFmtId="0" fontId="6" fillId="3" borderId="39" xfId="1" applyFont="1" applyFill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textRotation="90" wrapText="1"/>
    </xf>
    <xf numFmtId="0" fontId="4" fillId="0" borderId="14" xfId="1" applyFont="1" applyBorder="1" applyAlignment="1">
      <alignment horizontal="center" vertical="center" textRotation="90" wrapText="1"/>
    </xf>
    <xf numFmtId="0" fontId="4" fillId="0" borderId="27" xfId="1" applyFont="1" applyBorder="1" applyAlignment="1">
      <alignment horizontal="center" vertical="center" textRotation="90" wrapText="1"/>
    </xf>
    <xf numFmtId="0" fontId="5" fillId="2" borderId="7" xfId="1" applyFont="1" applyFill="1" applyBorder="1" applyAlignment="1">
      <alignment horizontal="center" vertical="center" textRotation="90" wrapText="1"/>
    </xf>
    <xf numFmtId="0" fontId="5" fillId="2" borderId="15" xfId="1" applyFont="1" applyFill="1" applyBorder="1" applyAlignment="1">
      <alignment horizontal="center" vertical="center" textRotation="90" wrapText="1"/>
    </xf>
    <xf numFmtId="0" fontId="5" fillId="2" borderId="28" xfId="1" applyFont="1" applyFill="1" applyBorder="1" applyAlignment="1">
      <alignment horizontal="center" vertical="center" textRotation="90" wrapText="1"/>
    </xf>
    <xf numFmtId="0" fontId="5" fillId="2" borderId="40" xfId="1" applyFont="1" applyFill="1" applyBorder="1" applyAlignment="1">
      <alignment horizontal="center" vertical="center" textRotation="90" wrapText="1"/>
    </xf>
    <xf numFmtId="0" fontId="5" fillId="2" borderId="42" xfId="1" applyFont="1" applyFill="1" applyBorder="1" applyAlignment="1">
      <alignment horizontal="center" vertical="center" textRotation="90" wrapText="1"/>
    </xf>
    <xf numFmtId="0" fontId="6" fillId="3" borderId="51" xfId="1" applyFont="1" applyFill="1" applyBorder="1" applyAlignment="1">
      <alignment horizontal="center" vertical="center" wrapText="1"/>
    </xf>
    <xf numFmtId="164" fontId="6" fillId="3" borderId="44" xfId="1" applyNumberFormat="1" applyFont="1" applyFill="1" applyBorder="1" applyAlignment="1">
      <alignment horizontal="center" vertical="center"/>
    </xf>
    <xf numFmtId="164" fontId="6" fillId="3" borderId="5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6" fillId="0" borderId="55" xfId="1" applyFont="1" applyBorder="1" applyAlignment="1">
      <alignment vertical="top" wrapText="1"/>
    </xf>
    <xf numFmtId="3" fontId="6" fillId="0" borderId="55" xfId="1" applyNumberFormat="1" applyFont="1" applyBorder="1" applyAlignment="1">
      <alignment horizontal="center" wrapText="1"/>
    </xf>
    <xf numFmtId="0" fontId="6" fillId="3" borderId="0" xfId="1" applyFont="1" applyFill="1" applyBorder="1" applyAlignment="1">
      <alignment horizontal="center" vertical="center" wrapText="1"/>
    </xf>
    <xf numFmtId="0" fontId="6" fillId="0" borderId="57" xfId="1" applyFont="1" applyBorder="1" applyAlignment="1">
      <alignment vertical="top" wrapText="1"/>
    </xf>
    <xf numFmtId="0" fontId="6" fillId="0" borderId="57" xfId="1" applyFont="1" applyBorder="1" applyAlignment="1">
      <alignment horizontal="center" wrapText="1"/>
    </xf>
    <xf numFmtId="0" fontId="6" fillId="0" borderId="58" xfId="1" applyFont="1" applyBorder="1" applyAlignment="1">
      <alignment horizontal="center" wrapText="1"/>
    </xf>
    <xf numFmtId="0" fontId="6" fillId="0" borderId="26" xfId="1" applyFont="1" applyBorder="1" applyAlignment="1">
      <alignment horizontal="center" vertical="center" wrapText="1"/>
    </xf>
  </cellXfs>
  <cellStyles count="3">
    <cellStyle name="Excel Built-in Normal" xfId="1" xr:uid="{1C6FA711-E4FF-4197-BD9C-DEC4682F20DD}"/>
    <cellStyle name="Hypertextový odkaz" xfId="2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163DE-64A5-47ED-BCE7-483071CCD50B}">
  <dimension ref="A2:AK380"/>
  <sheetViews>
    <sheetView tabSelected="1" topLeftCell="A375" zoomScale="110" zoomScaleNormal="110" workbookViewId="0">
      <selection activeCell="D70" sqref="D70"/>
    </sheetView>
  </sheetViews>
  <sheetFormatPr defaultRowHeight="14.4" x14ac:dyDescent="0.3"/>
  <cols>
    <col min="3" max="3" width="32.109375" customWidth="1"/>
    <col min="4" max="4" width="35.21875" customWidth="1"/>
    <col min="6" max="6" width="26.6640625" customWidth="1"/>
    <col min="7" max="7" width="24.109375" customWidth="1"/>
    <col min="8" max="8" width="23.109375" customWidth="1"/>
    <col min="10" max="11" width="14.88671875" customWidth="1"/>
    <col min="12" max="12" width="14.21875" customWidth="1"/>
    <col min="13" max="13" width="14.6640625" customWidth="1"/>
  </cols>
  <sheetData>
    <row r="2" spans="1:13" ht="28.8" x14ac:dyDescent="0.3">
      <c r="C2" s="76" t="s">
        <v>250</v>
      </c>
    </row>
    <row r="3" spans="1:13" ht="15" thickBot="1" x14ac:dyDescent="0.35"/>
    <row r="4" spans="1:13" ht="28.2" thickBot="1" x14ac:dyDescent="0.35">
      <c r="A4" s="158"/>
      <c r="B4" s="159"/>
      <c r="C4" s="1" t="s">
        <v>0</v>
      </c>
      <c r="D4" s="2" t="s">
        <v>1</v>
      </c>
      <c r="E4" s="3" t="s">
        <v>2</v>
      </c>
      <c r="F4" s="3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4" t="s">
        <v>8</v>
      </c>
      <c r="L4" s="5" t="s">
        <v>9</v>
      </c>
      <c r="M4" s="6" t="s">
        <v>10</v>
      </c>
    </row>
    <row r="5" spans="1:13" x14ac:dyDescent="0.3">
      <c r="A5" s="147" t="s">
        <v>38</v>
      </c>
      <c r="B5" s="150" t="s">
        <v>11</v>
      </c>
      <c r="C5" s="7" t="s">
        <v>38</v>
      </c>
      <c r="D5" s="88" t="s">
        <v>39</v>
      </c>
      <c r="E5" s="8"/>
      <c r="F5" s="9"/>
      <c r="G5" s="132"/>
      <c r="H5" s="135"/>
      <c r="I5" s="138">
        <v>8</v>
      </c>
      <c r="J5" s="120"/>
      <c r="K5" s="120">
        <f>I5*J5</f>
        <v>0</v>
      </c>
      <c r="L5" s="120">
        <f>M5-K5</f>
        <v>0</v>
      </c>
      <c r="M5" s="123">
        <f>K5*1.23</f>
        <v>0</v>
      </c>
    </row>
    <row r="6" spans="1:13" ht="36" x14ac:dyDescent="0.3">
      <c r="A6" s="148"/>
      <c r="B6" s="151"/>
      <c r="C6" s="11" t="s">
        <v>40</v>
      </c>
      <c r="D6" s="89" t="s">
        <v>39</v>
      </c>
      <c r="E6" s="12"/>
      <c r="F6" s="13"/>
      <c r="G6" s="133"/>
      <c r="H6" s="136"/>
      <c r="I6" s="139"/>
      <c r="J6" s="121"/>
      <c r="K6" s="121"/>
      <c r="L6" s="121"/>
      <c r="M6" s="124"/>
    </row>
    <row r="7" spans="1:13" x14ac:dyDescent="0.3">
      <c r="A7" s="148"/>
      <c r="B7" s="151"/>
      <c r="C7" s="11" t="s">
        <v>41</v>
      </c>
      <c r="D7" s="90" t="s">
        <v>39</v>
      </c>
      <c r="E7" s="15"/>
      <c r="F7" s="16"/>
      <c r="G7" s="142"/>
      <c r="H7" s="136"/>
      <c r="I7" s="139"/>
      <c r="J7" s="121"/>
      <c r="K7" s="121"/>
      <c r="L7" s="121"/>
      <c r="M7" s="124"/>
    </row>
    <row r="8" spans="1:13" x14ac:dyDescent="0.3">
      <c r="A8" s="148"/>
      <c r="B8" s="151"/>
      <c r="C8" s="11" t="s">
        <v>252</v>
      </c>
      <c r="D8" s="90" t="s">
        <v>253</v>
      </c>
      <c r="E8" s="15" t="s">
        <v>15</v>
      </c>
      <c r="F8" s="16"/>
      <c r="G8" s="142"/>
      <c r="H8" s="136"/>
      <c r="I8" s="139"/>
      <c r="J8" s="121"/>
      <c r="K8" s="121"/>
      <c r="L8" s="121"/>
      <c r="M8" s="124"/>
    </row>
    <row r="9" spans="1:13" x14ac:dyDescent="0.3">
      <c r="A9" s="148"/>
      <c r="B9" s="151"/>
      <c r="C9" s="11" t="s">
        <v>254</v>
      </c>
      <c r="D9" s="90" t="s">
        <v>255</v>
      </c>
      <c r="E9" s="15" t="s">
        <v>256</v>
      </c>
      <c r="F9" s="16"/>
      <c r="G9" s="133"/>
      <c r="H9" s="136"/>
      <c r="I9" s="139"/>
      <c r="J9" s="121"/>
      <c r="K9" s="121"/>
      <c r="L9" s="121"/>
      <c r="M9" s="124"/>
    </row>
    <row r="10" spans="1:13" x14ac:dyDescent="0.3">
      <c r="A10" s="148"/>
      <c r="B10" s="151"/>
      <c r="C10" s="17" t="s">
        <v>42</v>
      </c>
      <c r="D10" s="81" t="s">
        <v>43</v>
      </c>
      <c r="E10" s="18" t="s">
        <v>44</v>
      </c>
      <c r="F10" s="19"/>
      <c r="G10" s="133"/>
      <c r="H10" s="136"/>
      <c r="I10" s="139"/>
      <c r="J10" s="121"/>
      <c r="K10" s="121"/>
      <c r="L10" s="121"/>
      <c r="M10" s="124"/>
    </row>
    <row r="11" spans="1:13" x14ac:dyDescent="0.3">
      <c r="A11" s="148"/>
      <c r="B11" s="151"/>
      <c r="C11" s="17" t="s">
        <v>45</v>
      </c>
      <c r="D11" s="81" t="s">
        <v>39</v>
      </c>
      <c r="E11" s="18"/>
      <c r="F11" s="19"/>
      <c r="G11" s="133"/>
      <c r="H11" s="136"/>
      <c r="I11" s="139"/>
      <c r="J11" s="121"/>
      <c r="K11" s="121"/>
      <c r="L11" s="121"/>
      <c r="M11" s="124"/>
    </row>
    <row r="12" spans="1:13" x14ac:dyDescent="0.3">
      <c r="A12" s="148"/>
      <c r="B12" s="151"/>
      <c r="C12" s="17" t="s">
        <v>46</v>
      </c>
      <c r="D12" s="81" t="s">
        <v>47</v>
      </c>
      <c r="E12" s="18" t="s">
        <v>12</v>
      </c>
      <c r="F12" s="19"/>
      <c r="G12" s="133"/>
      <c r="H12" s="136"/>
      <c r="I12" s="139"/>
      <c r="J12" s="121"/>
      <c r="K12" s="121"/>
      <c r="L12" s="121"/>
      <c r="M12" s="124"/>
    </row>
    <row r="13" spans="1:13" x14ac:dyDescent="0.3">
      <c r="A13" s="148"/>
      <c r="B13" s="151"/>
      <c r="C13" s="17" t="s">
        <v>259</v>
      </c>
      <c r="D13" s="81" t="s">
        <v>260</v>
      </c>
      <c r="E13" s="18" t="s">
        <v>12</v>
      </c>
      <c r="F13" s="19"/>
      <c r="G13" s="133"/>
      <c r="H13" s="136"/>
      <c r="I13" s="146"/>
      <c r="J13" s="121"/>
      <c r="K13" s="121"/>
      <c r="L13" s="121"/>
      <c r="M13" s="124"/>
    </row>
    <row r="14" spans="1:13" x14ac:dyDescent="0.3">
      <c r="A14" s="148"/>
      <c r="B14" s="151"/>
      <c r="C14" s="17" t="s">
        <v>35</v>
      </c>
      <c r="D14" s="81" t="s">
        <v>257</v>
      </c>
      <c r="E14" s="18" t="s">
        <v>13</v>
      </c>
      <c r="F14" s="19"/>
      <c r="G14" s="133"/>
      <c r="H14" s="136"/>
      <c r="I14" s="139"/>
      <c r="J14" s="121"/>
      <c r="K14" s="121"/>
      <c r="L14" s="121"/>
      <c r="M14" s="124"/>
    </row>
    <row r="15" spans="1:13" x14ac:dyDescent="0.3">
      <c r="A15" s="148"/>
      <c r="B15" s="151"/>
      <c r="C15" s="17" t="s">
        <v>48</v>
      </c>
      <c r="D15" s="81" t="s">
        <v>258</v>
      </c>
      <c r="E15" s="18" t="s">
        <v>12</v>
      </c>
      <c r="F15" s="19"/>
      <c r="G15" s="133"/>
      <c r="H15" s="136"/>
      <c r="I15" s="139"/>
      <c r="J15" s="121"/>
      <c r="K15" s="121"/>
      <c r="L15" s="121"/>
      <c r="M15" s="124"/>
    </row>
    <row r="16" spans="1:13" ht="24" x14ac:dyDescent="0.3">
      <c r="A16" s="148"/>
      <c r="B16" s="151"/>
      <c r="C16" s="17" t="s">
        <v>19</v>
      </c>
      <c r="D16" s="81" t="s">
        <v>39</v>
      </c>
      <c r="E16" s="18"/>
      <c r="F16" s="19"/>
      <c r="G16" s="133"/>
      <c r="H16" s="136"/>
      <c r="I16" s="139"/>
      <c r="J16" s="121"/>
      <c r="K16" s="121"/>
      <c r="L16" s="121"/>
      <c r="M16" s="124"/>
    </row>
    <row r="17" spans="1:19" ht="24" x14ac:dyDescent="0.3">
      <c r="A17" s="148"/>
      <c r="B17" s="151"/>
      <c r="C17" s="17" t="s">
        <v>20</v>
      </c>
      <c r="D17" s="81" t="s">
        <v>39</v>
      </c>
      <c r="E17" s="18"/>
      <c r="F17" s="19"/>
      <c r="G17" s="133"/>
      <c r="H17" s="136"/>
      <c r="I17" s="139"/>
      <c r="J17" s="121"/>
      <c r="K17" s="121"/>
      <c r="L17" s="121"/>
      <c r="M17" s="124"/>
    </row>
    <row r="18" spans="1:19" x14ac:dyDescent="0.3">
      <c r="A18" s="148"/>
      <c r="B18" s="151"/>
      <c r="C18" s="17" t="s">
        <v>21</v>
      </c>
      <c r="D18" s="81" t="s">
        <v>39</v>
      </c>
      <c r="E18" s="18"/>
      <c r="F18" s="19"/>
      <c r="G18" s="133"/>
      <c r="H18" s="136"/>
      <c r="I18" s="139"/>
      <c r="J18" s="121"/>
      <c r="K18" s="121"/>
      <c r="L18" s="121"/>
      <c r="M18" s="124"/>
    </row>
    <row r="19" spans="1:19" ht="15" thickBot="1" x14ac:dyDescent="0.35">
      <c r="A19" s="149"/>
      <c r="B19" s="152"/>
      <c r="C19" s="20" t="s">
        <v>22</v>
      </c>
      <c r="D19" s="91" t="s">
        <v>39</v>
      </c>
      <c r="E19" s="21"/>
      <c r="F19" s="22"/>
      <c r="G19" s="145"/>
      <c r="H19" s="137"/>
      <c r="I19" s="140"/>
      <c r="J19" s="122"/>
      <c r="K19" s="122"/>
      <c r="L19" s="122"/>
      <c r="M19" s="125"/>
    </row>
    <row r="20" spans="1:19" x14ac:dyDescent="0.3">
      <c r="A20" s="147" t="s">
        <v>49</v>
      </c>
      <c r="B20" s="150" t="s">
        <v>11</v>
      </c>
      <c r="C20" s="24" t="s">
        <v>50</v>
      </c>
      <c r="D20" s="88" t="s">
        <v>39</v>
      </c>
      <c r="E20" s="8"/>
      <c r="F20" s="9"/>
      <c r="G20" s="132"/>
      <c r="H20" s="135"/>
      <c r="I20" s="138">
        <v>8</v>
      </c>
      <c r="J20" s="120"/>
      <c r="K20" s="120">
        <f>I20*J20</f>
        <v>0</v>
      </c>
      <c r="L20" s="120">
        <f>M20-K20</f>
        <v>0</v>
      </c>
      <c r="M20" s="123">
        <f>K20*1.23</f>
        <v>0</v>
      </c>
    </row>
    <row r="21" spans="1:19" ht="286.8" customHeight="1" x14ac:dyDescent="0.3">
      <c r="A21" s="148"/>
      <c r="B21" s="151"/>
      <c r="C21" s="25" t="s">
        <v>51</v>
      </c>
      <c r="D21" s="92" t="s">
        <v>52</v>
      </c>
      <c r="E21" s="12"/>
      <c r="F21" s="13"/>
      <c r="G21" s="142"/>
      <c r="H21" s="136"/>
      <c r="I21" s="139"/>
      <c r="J21" s="121"/>
      <c r="K21" s="121"/>
      <c r="L21" s="121"/>
      <c r="M21" s="124"/>
    </row>
    <row r="22" spans="1:19" x14ac:dyDescent="0.3">
      <c r="A22" s="148"/>
      <c r="B22" s="151"/>
      <c r="C22" s="63" t="s">
        <v>53</v>
      </c>
      <c r="D22" s="92" t="s">
        <v>39</v>
      </c>
      <c r="E22" s="12"/>
      <c r="F22" s="13"/>
      <c r="G22" s="142"/>
      <c r="H22" s="136"/>
      <c r="I22" s="139"/>
      <c r="J22" s="121"/>
      <c r="K22" s="121"/>
      <c r="L22" s="121"/>
      <c r="M22" s="124"/>
    </row>
    <row r="23" spans="1:19" ht="15" thickBot="1" x14ac:dyDescent="0.35">
      <c r="A23" s="149"/>
      <c r="B23" s="152"/>
      <c r="C23" s="64" t="s">
        <v>54</v>
      </c>
      <c r="D23" s="93" t="s">
        <v>39</v>
      </c>
      <c r="E23" s="27"/>
      <c r="F23" s="28"/>
      <c r="G23" s="145"/>
      <c r="H23" s="137"/>
      <c r="I23" s="140"/>
      <c r="J23" s="122"/>
      <c r="K23" s="122"/>
      <c r="L23" s="122"/>
      <c r="M23" s="125"/>
    </row>
    <row r="24" spans="1:19" ht="57" x14ac:dyDescent="0.3">
      <c r="A24" s="126" t="s">
        <v>55</v>
      </c>
      <c r="B24" s="129" t="s">
        <v>11</v>
      </c>
      <c r="C24" s="29" t="s">
        <v>56</v>
      </c>
      <c r="D24" s="94"/>
      <c r="E24" s="8"/>
      <c r="F24" s="9"/>
      <c r="G24" s="132"/>
      <c r="H24" s="135"/>
      <c r="I24" s="138">
        <v>8</v>
      </c>
      <c r="J24" s="120"/>
      <c r="K24" s="120">
        <f>I24*J24</f>
        <v>0</v>
      </c>
      <c r="L24" s="120">
        <f>M24-K24</f>
        <v>0</v>
      </c>
      <c r="M24" s="123">
        <f>K24*1.23</f>
        <v>0</v>
      </c>
      <c r="O24" s="65"/>
    </row>
    <row r="25" spans="1:19" ht="36.6" x14ac:dyDescent="0.3">
      <c r="A25" s="127"/>
      <c r="B25" s="130"/>
      <c r="C25" s="26"/>
      <c r="D25" s="89" t="s">
        <v>261</v>
      </c>
      <c r="E25" s="12"/>
      <c r="F25" s="13"/>
      <c r="G25" s="143"/>
      <c r="H25" s="162"/>
      <c r="I25" s="146"/>
      <c r="J25" s="121"/>
      <c r="K25" s="121"/>
      <c r="L25" s="121"/>
      <c r="M25" s="124"/>
    </row>
    <row r="26" spans="1:19" ht="22.8" x14ac:dyDescent="0.3">
      <c r="A26" s="127"/>
      <c r="B26" s="130"/>
      <c r="C26" s="26" t="s">
        <v>57</v>
      </c>
      <c r="D26" s="89" t="s">
        <v>39</v>
      </c>
      <c r="E26" s="12"/>
      <c r="F26" s="13"/>
      <c r="G26" s="143"/>
      <c r="H26" s="162"/>
      <c r="I26" s="146"/>
      <c r="J26" s="121"/>
      <c r="K26" s="121"/>
      <c r="L26" s="121"/>
      <c r="M26" s="124"/>
    </row>
    <row r="27" spans="1:19" x14ac:dyDescent="0.3">
      <c r="A27" s="127"/>
      <c r="B27" s="130"/>
      <c r="C27" s="26" t="s">
        <v>21</v>
      </c>
      <c r="D27" s="89" t="s">
        <v>39</v>
      </c>
      <c r="E27" s="12"/>
      <c r="F27" s="13"/>
      <c r="G27" s="143"/>
      <c r="H27" s="162"/>
      <c r="I27" s="146"/>
      <c r="J27" s="121"/>
      <c r="K27" s="121"/>
      <c r="L27" s="121"/>
      <c r="M27" s="124"/>
    </row>
    <row r="28" spans="1:19" ht="15" thickBot="1" x14ac:dyDescent="0.35">
      <c r="A28" s="128"/>
      <c r="B28" s="131"/>
      <c r="C28" s="85" t="s">
        <v>54</v>
      </c>
      <c r="D28" s="95" t="s">
        <v>39</v>
      </c>
      <c r="E28" s="27"/>
      <c r="F28" s="28"/>
      <c r="G28" s="145"/>
      <c r="H28" s="137"/>
      <c r="I28" s="140"/>
      <c r="J28" s="122"/>
      <c r="K28" s="122"/>
      <c r="L28" s="122"/>
      <c r="M28" s="125"/>
    </row>
    <row r="29" spans="1:19" x14ac:dyDescent="0.3">
      <c r="A29" s="148" t="s">
        <v>58</v>
      </c>
      <c r="B29" s="153" t="s">
        <v>11</v>
      </c>
      <c r="C29" s="35" t="s">
        <v>69</v>
      </c>
      <c r="D29" s="98" t="s">
        <v>39</v>
      </c>
      <c r="E29" s="36"/>
      <c r="F29" s="48"/>
      <c r="G29" s="143"/>
      <c r="H29" s="162"/>
      <c r="I29" s="146">
        <v>1</v>
      </c>
      <c r="J29" s="124"/>
      <c r="K29" s="156">
        <f>I29*J29</f>
        <v>0</v>
      </c>
      <c r="L29" s="121">
        <f>M29-K29</f>
        <v>0</v>
      </c>
      <c r="M29" s="124">
        <f>K29*1.23</f>
        <v>0</v>
      </c>
      <c r="S29" s="65"/>
    </row>
    <row r="30" spans="1:19" x14ac:dyDescent="0.3">
      <c r="A30" s="148"/>
      <c r="B30" s="153"/>
      <c r="C30" s="33" t="s">
        <v>280</v>
      </c>
      <c r="D30" s="81" t="s">
        <v>39</v>
      </c>
      <c r="E30" s="18"/>
      <c r="F30" s="48"/>
      <c r="G30" s="142"/>
      <c r="H30" s="136"/>
      <c r="I30" s="139"/>
      <c r="J30" s="124"/>
      <c r="K30" s="156"/>
      <c r="L30" s="121"/>
      <c r="M30" s="124"/>
      <c r="S30" s="65"/>
    </row>
    <row r="31" spans="1:19" ht="36" x14ac:dyDescent="0.3">
      <c r="A31" s="148"/>
      <c r="B31" s="153"/>
      <c r="C31" s="33" t="s">
        <v>281</v>
      </c>
      <c r="D31" s="81" t="s">
        <v>39</v>
      </c>
      <c r="E31" s="18"/>
      <c r="F31" s="48"/>
      <c r="G31" s="143"/>
      <c r="H31" s="136"/>
      <c r="I31" s="146"/>
      <c r="J31" s="124"/>
      <c r="K31" s="156"/>
      <c r="L31" s="121"/>
      <c r="M31" s="124"/>
      <c r="S31" s="65"/>
    </row>
    <row r="32" spans="1:19" x14ac:dyDescent="0.3">
      <c r="A32" s="148"/>
      <c r="B32" s="153"/>
      <c r="C32" s="33" t="s">
        <v>70</v>
      </c>
      <c r="D32" s="81" t="s">
        <v>39</v>
      </c>
      <c r="E32" s="18"/>
      <c r="F32" s="48"/>
      <c r="G32" s="142"/>
      <c r="H32" s="136"/>
      <c r="I32" s="139"/>
      <c r="J32" s="124"/>
      <c r="K32" s="156"/>
      <c r="L32" s="121"/>
      <c r="M32" s="124"/>
      <c r="S32" s="65"/>
    </row>
    <row r="33" spans="1:19" ht="24" x14ac:dyDescent="0.3">
      <c r="A33" s="148"/>
      <c r="B33" s="153"/>
      <c r="C33" s="33" t="s">
        <v>282</v>
      </c>
      <c r="D33" s="81" t="s">
        <v>39</v>
      </c>
      <c r="E33" s="18"/>
      <c r="F33" s="48"/>
      <c r="G33" s="142"/>
      <c r="H33" s="136"/>
      <c r="I33" s="139"/>
      <c r="J33" s="124"/>
      <c r="K33" s="156"/>
      <c r="L33" s="121"/>
      <c r="M33" s="124"/>
      <c r="S33" s="65"/>
    </row>
    <row r="34" spans="1:19" x14ac:dyDescent="0.3">
      <c r="A34" s="148"/>
      <c r="B34" s="153"/>
      <c r="C34" s="33" t="s">
        <v>71</v>
      </c>
      <c r="D34" s="81" t="s">
        <v>39</v>
      </c>
      <c r="E34" s="18"/>
      <c r="F34" s="48"/>
      <c r="G34" s="142"/>
      <c r="H34" s="136"/>
      <c r="I34" s="139"/>
      <c r="J34" s="124"/>
      <c r="K34" s="156"/>
      <c r="L34" s="121"/>
      <c r="M34" s="124"/>
      <c r="S34" s="65"/>
    </row>
    <row r="35" spans="1:19" x14ac:dyDescent="0.3">
      <c r="A35" s="148"/>
      <c r="B35" s="153"/>
      <c r="C35" s="33" t="s">
        <v>287</v>
      </c>
      <c r="D35" s="81">
        <v>15</v>
      </c>
      <c r="E35" s="18" t="s">
        <v>12</v>
      </c>
      <c r="F35" s="48"/>
      <c r="G35" s="143"/>
      <c r="H35" s="136"/>
      <c r="I35" s="146"/>
      <c r="J35" s="124"/>
      <c r="K35" s="156"/>
      <c r="L35" s="121"/>
      <c r="M35" s="124"/>
      <c r="S35" s="65"/>
    </row>
    <row r="36" spans="1:19" ht="36" x14ac:dyDescent="0.3">
      <c r="A36" s="148"/>
      <c r="B36" s="153"/>
      <c r="C36" s="33" t="s">
        <v>289</v>
      </c>
      <c r="D36" s="81" t="s">
        <v>39</v>
      </c>
      <c r="E36" s="18"/>
      <c r="F36" s="48"/>
      <c r="G36" s="143"/>
      <c r="H36" s="136"/>
      <c r="I36" s="146"/>
      <c r="J36" s="124"/>
      <c r="K36" s="156"/>
      <c r="L36" s="121"/>
      <c r="M36" s="124"/>
      <c r="S36" s="65"/>
    </row>
    <row r="37" spans="1:19" x14ac:dyDescent="0.3">
      <c r="A37" s="148"/>
      <c r="B37" s="153"/>
      <c r="C37" s="33" t="s">
        <v>288</v>
      </c>
      <c r="D37" s="81">
        <v>1300</v>
      </c>
      <c r="E37" s="18" t="s">
        <v>12</v>
      </c>
      <c r="F37" s="48"/>
      <c r="G37" s="143"/>
      <c r="H37" s="136"/>
      <c r="I37" s="146"/>
      <c r="J37" s="124"/>
      <c r="K37" s="156"/>
      <c r="L37" s="121"/>
      <c r="M37" s="124"/>
      <c r="S37" s="65"/>
    </row>
    <row r="38" spans="1:19" x14ac:dyDescent="0.3">
      <c r="A38" s="148"/>
      <c r="B38" s="153"/>
      <c r="C38" s="33" t="s">
        <v>62</v>
      </c>
      <c r="D38" s="81"/>
      <c r="E38" s="18"/>
      <c r="F38" s="48"/>
      <c r="G38" s="142"/>
      <c r="H38" s="136"/>
      <c r="I38" s="139"/>
      <c r="J38" s="124"/>
      <c r="K38" s="156"/>
      <c r="L38" s="121"/>
      <c r="M38" s="124"/>
      <c r="S38" s="65"/>
    </row>
    <row r="39" spans="1:19" ht="24" x14ac:dyDescent="0.3">
      <c r="A39" s="148"/>
      <c r="B39" s="153"/>
      <c r="C39" s="33" t="s">
        <v>262</v>
      </c>
      <c r="D39" s="81" t="s">
        <v>279</v>
      </c>
      <c r="E39" s="18" t="s">
        <v>16</v>
      </c>
      <c r="F39" s="48"/>
      <c r="G39" s="142"/>
      <c r="H39" s="136"/>
      <c r="I39" s="139"/>
      <c r="J39" s="124"/>
      <c r="K39" s="156"/>
      <c r="L39" s="121"/>
      <c r="M39" s="124"/>
    </row>
    <row r="40" spans="1:19" ht="24" x14ac:dyDescent="0.3">
      <c r="A40" s="148"/>
      <c r="B40" s="153"/>
      <c r="C40" s="33" t="s">
        <v>290</v>
      </c>
      <c r="D40" s="81" t="s">
        <v>263</v>
      </c>
      <c r="E40" s="18" t="s">
        <v>59</v>
      </c>
      <c r="F40" s="19"/>
      <c r="G40" s="142"/>
      <c r="H40" s="136"/>
      <c r="I40" s="139"/>
      <c r="J40" s="124"/>
      <c r="K40" s="156"/>
      <c r="L40" s="121"/>
      <c r="M40" s="124"/>
    </row>
    <row r="41" spans="1:19" x14ac:dyDescent="0.3">
      <c r="A41" s="148"/>
      <c r="B41" s="151"/>
      <c r="C41" s="160" t="s">
        <v>264</v>
      </c>
      <c r="D41" s="161" t="s">
        <v>265</v>
      </c>
      <c r="E41" s="119" t="s">
        <v>15</v>
      </c>
      <c r="F41" s="16"/>
      <c r="G41" s="142"/>
      <c r="H41" s="136"/>
      <c r="I41" s="139"/>
      <c r="J41" s="124"/>
      <c r="K41" s="156"/>
      <c r="L41" s="121"/>
      <c r="M41" s="124"/>
    </row>
    <row r="42" spans="1:19" x14ac:dyDescent="0.3">
      <c r="A42" s="148"/>
      <c r="B42" s="153"/>
      <c r="C42" s="33" t="s">
        <v>266</v>
      </c>
      <c r="D42" s="81" t="s">
        <v>267</v>
      </c>
      <c r="E42" s="18" t="s">
        <v>12</v>
      </c>
      <c r="F42" s="19"/>
      <c r="G42" s="142"/>
      <c r="H42" s="136"/>
      <c r="I42" s="139"/>
      <c r="J42" s="124"/>
      <c r="K42" s="156"/>
      <c r="L42" s="121"/>
      <c r="M42" s="124"/>
    </row>
    <row r="43" spans="1:19" x14ac:dyDescent="0.3">
      <c r="A43" s="148"/>
      <c r="B43" s="153"/>
      <c r="C43" s="33" t="s">
        <v>60</v>
      </c>
      <c r="D43" s="81" t="s">
        <v>74</v>
      </c>
      <c r="E43" s="18" t="s">
        <v>33</v>
      </c>
      <c r="F43" s="19"/>
      <c r="G43" s="142"/>
      <c r="H43" s="136"/>
      <c r="I43" s="139"/>
      <c r="J43" s="124"/>
      <c r="K43" s="156"/>
      <c r="L43" s="121"/>
      <c r="M43" s="124"/>
    </row>
    <row r="44" spans="1:19" x14ac:dyDescent="0.3">
      <c r="A44" s="148"/>
      <c r="B44" s="153"/>
      <c r="C44" s="33" t="s">
        <v>268</v>
      </c>
      <c r="D44" s="97" t="s">
        <v>283</v>
      </c>
      <c r="E44" s="18" t="s">
        <v>12</v>
      </c>
      <c r="F44" s="19"/>
      <c r="G44" s="142"/>
      <c r="H44" s="136"/>
      <c r="I44" s="139"/>
      <c r="J44" s="124"/>
      <c r="K44" s="156"/>
      <c r="L44" s="121"/>
      <c r="M44" s="124"/>
    </row>
    <row r="45" spans="1:19" x14ac:dyDescent="0.3">
      <c r="A45" s="148"/>
      <c r="B45" s="153"/>
      <c r="C45" s="33" t="s">
        <v>63</v>
      </c>
      <c r="D45" s="81"/>
      <c r="E45" s="18"/>
      <c r="F45" s="19"/>
      <c r="G45" s="142"/>
      <c r="H45" s="136"/>
      <c r="I45" s="139"/>
      <c r="J45" s="124"/>
      <c r="K45" s="156"/>
      <c r="L45" s="121"/>
      <c r="M45" s="124"/>
    </row>
    <row r="46" spans="1:19" x14ac:dyDescent="0.3">
      <c r="A46" s="148"/>
      <c r="B46" s="153"/>
      <c r="C46" s="33" t="s">
        <v>269</v>
      </c>
      <c r="D46" s="81" t="s">
        <v>270</v>
      </c>
      <c r="E46" s="18" t="s">
        <v>61</v>
      </c>
      <c r="F46" s="19"/>
      <c r="G46" s="142"/>
      <c r="H46" s="136"/>
      <c r="I46" s="139"/>
      <c r="J46" s="124"/>
      <c r="K46" s="156"/>
      <c r="L46" s="121"/>
      <c r="M46" s="124"/>
    </row>
    <row r="47" spans="1:19" x14ac:dyDescent="0.3">
      <c r="A47" s="148"/>
      <c r="B47" s="153"/>
      <c r="C47" s="33" t="s">
        <v>271</v>
      </c>
      <c r="D47" s="81" t="s">
        <v>272</v>
      </c>
      <c r="E47" s="18" t="s">
        <v>12</v>
      </c>
      <c r="F47" s="19"/>
      <c r="G47" s="142"/>
      <c r="H47" s="136"/>
      <c r="I47" s="139"/>
      <c r="J47" s="124"/>
      <c r="K47" s="156"/>
      <c r="L47" s="121"/>
      <c r="M47" s="124"/>
    </row>
    <row r="48" spans="1:19" x14ac:dyDescent="0.3">
      <c r="A48" s="148"/>
      <c r="B48" s="153"/>
      <c r="C48" s="33" t="s">
        <v>273</v>
      </c>
      <c r="D48" s="81" t="s">
        <v>274</v>
      </c>
      <c r="E48" s="18" t="s">
        <v>15</v>
      </c>
      <c r="F48" s="19"/>
      <c r="G48" s="142"/>
      <c r="H48" s="136"/>
      <c r="I48" s="139"/>
      <c r="J48" s="124"/>
      <c r="K48" s="156"/>
      <c r="L48" s="121"/>
      <c r="M48" s="124"/>
    </row>
    <row r="49" spans="1:21" x14ac:dyDescent="0.3">
      <c r="A49" s="148"/>
      <c r="B49" s="153"/>
      <c r="C49" s="33" t="s">
        <v>34</v>
      </c>
      <c r="D49" s="81" t="s">
        <v>284</v>
      </c>
      <c r="E49" s="18" t="s">
        <v>12</v>
      </c>
      <c r="F49" s="19"/>
      <c r="G49" s="142"/>
      <c r="H49" s="136"/>
      <c r="I49" s="139"/>
      <c r="J49" s="124"/>
      <c r="K49" s="156"/>
      <c r="L49" s="121"/>
      <c r="M49" s="124"/>
    </row>
    <row r="50" spans="1:21" x14ac:dyDescent="0.3">
      <c r="A50" s="148"/>
      <c r="B50" s="153"/>
      <c r="C50" s="33" t="s">
        <v>278</v>
      </c>
      <c r="D50" s="81" t="s">
        <v>285</v>
      </c>
      <c r="E50" s="18" t="s">
        <v>12</v>
      </c>
      <c r="F50" s="19"/>
      <c r="G50" s="142"/>
      <c r="H50" s="136"/>
      <c r="I50" s="139"/>
      <c r="J50" s="124"/>
      <c r="K50" s="156"/>
      <c r="L50" s="121"/>
      <c r="M50" s="124"/>
    </row>
    <row r="51" spans="1:21" x14ac:dyDescent="0.3">
      <c r="A51" s="148"/>
      <c r="B51" s="153"/>
      <c r="C51" s="33" t="s">
        <v>275</v>
      </c>
      <c r="D51" s="81" t="s">
        <v>286</v>
      </c>
      <c r="E51" s="18" t="s">
        <v>30</v>
      </c>
      <c r="F51" s="19"/>
      <c r="G51" s="142"/>
      <c r="H51" s="136"/>
      <c r="I51" s="139"/>
      <c r="J51" s="124"/>
      <c r="K51" s="156"/>
      <c r="L51" s="121"/>
      <c r="M51" s="124"/>
    </row>
    <row r="52" spans="1:21" x14ac:dyDescent="0.3">
      <c r="A52" s="148"/>
      <c r="B52" s="153"/>
      <c r="C52" s="33" t="s">
        <v>276</v>
      </c>
      <c r="D52" s="81" t="s">
        <v>277</v>
      </c>
      <c r="E52" s="18" t="s">
        <v>12</v>
      </c>
      <c r="F52" s="19"/>
      <c r="G52" s="142"/>
      <c r="H52" s="136"/>
      <c r="I52" s="139"/>
      <c r="J52" s="124"/>
      <c r="K52" s="156"/>
      <c r="L52" s="121"/>
      <c r="M52" s="124"/>
    </row>
    <row r="53" spans="1:21" ht="24" x14ac:dyDescent="0.3">
      <c r="A53" s="148"/>
      <c r="B53" s="153"/>
      <c r="C53" s="33" t="s">
        <v>64</v>
      </c>
      <c r="D53" s="81" t="s">
        <v>39</v>
      </c>
      <c r="E53" s="18"/>
      <c r="F53" s="19"/>
      <c r="G53" s="142"/>
      <c r="H53" s="136"/>
      <c r="I53" s="139"/>
      <c r="J53" s="124"/>
      <c r="K53" s="156"/>
      <c r="L53" s="121"/>
      <c r="M53" s="124"/>
    </row>
    <row r="54" spans="1:21" x14ac:dyDescent="0.3">
      <c r="A54" s="148"/>
      <c r="B54" s="153"/>
      <c r="C54" s="33" t="s">
        <v>65</v>
      </c>
      <c r="D54" s="81" t="s">
        <v>39</v>
      </c>
      <c r="E54" s="18"/>
      <c r="F54" s="19"/>
      <c r="G54" s="142"/>
      <c r="H54" s="136"/>
      <c r="I54" s="139"/>
      <c r="J54" s="124"/>
      <c r="K54" s="156"/>
      <c r="L54" s="121"/>
      <c r="M54" s="124"/>
    </row>
    <row r="55" spans="1:21" ht="36" x14ac:dyDescent="0.3">
      <c r="A55" s="148"/>
      <c r="B55" s="153"/>
      <c r="C55" s="33" t="s">
        <v>66</v>
      </c>
      <c r="D55" s="81" t="s">
        <v>39</v>
      </c>
      <c r="E55" s="18"/>
      <c r="F55" s="19"/>
      <c r="G55" s="142"/>
      <c r="H55" s="136"/>
      <c r="I55" s="139"/>
      <c r="J55" s="124"/>
      <c r="K55" s="156"/>
      <c r="L55" s="121"/>
      <c r="M55" s="124"/>
    </row>
    <row r="56" spans="1:21" ht="24" x14ac:dyDescent="0.3">
      <c r="A56" s="148"/>
      <c r="B56" s="153"/>
      <c r="C56" s="33" t="s">
        <v>68</v>
      </c>
      <c r="D56" s="81" t="s">
        <v>67</v>
      </c>
      <c r="E56" s="18"/>
      <c r="F56" s="19"/>
      <c r="G56" s="142"/>
      <c r="H56" s="136"/>
      <c r="I56" s="139"/>
      <c r="J56" s="124"/>
      <c r="K56" s="156"/>
      <c r="L56" s="121"/>
      <c r="M56" s="124"/>
      <c r="U56" s="65"/>
    </row>
    <row r="57" spans="1:21" ht="24" x14ac:dyDescent="0.3">
      <c r="A57" s="148"/>
      <c r="B57" s="153"/>
      <c r="C57" s="33" t="s">
        <v>72</v>
      </c>
      <c r="D57" s="81" t="s">
        <v>67</v>
      </c>
      <c r="E57" s="18"/>
      <c r="F57" s="19"/>
      <c r="G57" s="142"/>
      <c r="H57" s="136"/>
      <c r="I57" s="139"/>
      <c r="J57" s="124"/>
      <c r="K57" s="156"/>
      <c r="L57" s="121"/>
      <c r="M57" s="124"/>
      <c r="U57" s="65"/>
    </row>
    <row r="58" spans="1:21" ht="24" x14ac:dyDescent="0.3">
      <c r="A58" s="148"/>
      <c r="B58" s="153"/>
      <c r="C58" s="17" t="s">
        <v>19</v>
      </c>
      <c r="D58" s="81" t="s">
        <v>17</v>
      </c>
      <c r="E58" s="18"/>
      <c r="F58" s="19"/>
      <c r="G58" s="142"/>
      <c r="H58" s="136"/>
      <c r="I58" s="139"/>
      <c r="J58" s="124"/>
      <c r="K58" s="156"/>
      <c r="L58" s="121"/>
      <c r="M58" s="124"/>
    </row>
    <row r="59" spans="1:21" ht="24" x14ac:dyDescent="0.3">
      <c r="A59" s="148"/>
      <c r="B59" s="153"/>
      <c r="C59" s="17" t="s">
        <v>20</v>
      </c>
      <c r="D59" s="81" t="s">
        <v>17</v>
      </c>
      <c r="E59" s="18"/>
      <c r="F59" s="19"/>
      <c r="G59" s="142"/>
      <c r="H59" s="136"/>
      <c r="I59" s="139"/>
      <c r="J59" s="124"/>
      <c r="K59" s="156"/>
      <c r="L59" s="121"/>
      <c r="M59" s="124"/>
    </row>
    <row r="60" spans="1:21" x14ac:dyDescent="0.3">
      <c r="A60" s="148"/>
      <c r="B60" s="153"/>
      <c r="C60" s="17" t="s">
        <v>21</v>
      </c>
      <c r="D60" s="81" t="s">
        <v>17</v>
      </c>
      <c r="E60" s="18"/>
      <c r="F60" s="19"/>
      <c r="G60" s="142"/>
      <c r="H60" s="136"/>
      <c r="I60" s="139"/>
      <c r="J60" s="124"/>
      <c r="K60" s="156"/>
      <c r="L60" s="121"/>
      <c r="M60" s="124"/>
    </row>
    <row r="61" spans="1:21" ht="15" thickBot="1" x14ac:dyDescent="0.35">
      <c r="A61" s="149"/>
      <c r="B61" s="154"/>
      <c r="C61" s="20" t="s">
        <v>22</v>
      </c>
      <c r="D61" s="91" t="s">
        <v>17</v>
      </c>
      <c r="E61" s="21"/>
      <c r="F61" s="22"/>
      <c r="G61" s="134"/>
      <c r="H61" s="137"/>
      <c r="I61" s="140"/>
      <c r="J61" s="125"/>
      <c r="K61" s="157"/>
      <c r="L61" s="122"/>
      <c r="M61" s="125"/>
    </row>
    <row r="62" spans="1:21" x14ac:dyDescent="0.3">
      <c r="A62" s="148"/>
      <c r="B62" s="151"/>
      <c r="C62" s="35" t="s">
        <v>299</v>
      </c>
      <c r="D62" s="98" t="s">
        <v>39</v>
      </c>
      <c r="E62" s="39"/>
      <c r="F62" s="13"/>
      <c r="G62" s="142"/>
      <c r="H62" s="136"/>
      <c r="I62" s="139"/>
      <c r="J62" s="124"/>
      <c r="K62" s="156">
        <f>I62*J62</f>
        <v>0</v>
      </c>
      <c r="L62" s="121">
        <f>M62-K62</f>
        <v>0</v>
      </c>
      <c r="M62" s="124">
        <f>K62*1.23</f>
        <v>0</v>
      </c>
    </row>
    <row r="63" spans="1:21" x14ac:dyDescent="0.3">
      <c r="A63" s="148"/>
      <c r="B63" s="151"/>
      <c r="C63" s="163" t="s">
        <v>300</v>
      </c>
      <c r="D63" s="164" t="s">
        <v>39</v>
      </c>
      <c r="E63" s="39"/>
      <c r="F63" s="13"/>
      <c r="G63" s="142"/>
      <c r="H63" s="136"/>
      <c r="I63" s="139"/>
      <c r="J63" s="124"/>
      <c r="K63" s="156"/>
      <c r="L63" s="121"/>
      <c r="M63" s="124"/>
    </row>
    <row r="64" spans="1:21" ht="24" x14ac:dyDescent="0.3">
      <c r="A64" s="148"/>
      <c r="B64" s="153"/>
      <c r="C64" s="33" t="s">
        <v>262</v>
      </c>
      <c r="D64" s="81" t="s">
        <v>279</v>
      </c>
      <c r="E64" s="79" t="s">
        <v>16</v>
      </c>
      <c r="F64" s="13"/>
      <c r="G64" s="142"/>
      <c r="H64" s="136"/>
      <c r="I64" s="139"/>
      <c r="J64" s="124"/>
      <c r="K64" s="156"/>
      <c r="L64" s="121"/>
      <c r="M64" s="124"/>
    </row>
    <row r="65" spans="1:13" ht="24" x14ac:dyDescent="0.3">
      <c r="A65" s="148"/>
      <c r="B65" s="151"/>
      <c r="C65" s="38" t="s">
        <v>290</v>
      </c>
      <c r="D65" s="165" t="s">
        <v>263</v>
      </c>
      <c r="E65" s="39" t="s">
        <v>12</v>
      </c>
      <c r="F65" s="13"/>
      <c r="G65" s="142"/>
      <c r="H65" s="136"/>
      <c r="I65" s="139"/>
      <c r="J65" s="124"/>
      <c r="K65" s="156"/>
      <c r="L65" s="121"/>
      <c r="M65" s="124"/>
    </row>
    <row r="66" spans="1:13" x14ac:dyDescent="0.3">
      <c r="A66" s="148"/>
      <c r="B66" s="151"/>
      <c r="C66" s="31" t="s">
        <v>264</v>
      </c>
      <c r="D66" s="96" t="s">
        <v>297</v>
      </c>
      <c r="E66" s="39" t="s">
        <v>12</v>
      </c>
      <c r="F66" s="13"/>
      <c r="G66" s="142"/>
      <c r="H66" s="136"/>
      <c r="I66" s="139"/>
      <c r="J66" s="124"/>
      <c r="K66" s="156"/>
      <c r="L66" s="121"/>
      <c r="M66" s="124"/>
    </row>
    <row r="67" spans="1:13" x14ac:dyDescent="0.3">
      <c r="A67" s="148"/>
      <c r="B67" s="151"/>
      <c r="C67" s="33" t="s">
        <v>60</v>
      </c>
      <c r="D67" s="81" t="s">
        <v>74</v>
      </c>
      <c r="E67" s="39" t="s">
        <v>33</v>
      </c>
      <c r="F67" s="13"/>
      <c r="G67" s="142"/>
      <c r="H67" s="136"/>
      <c r="I67" s="139"/>
      <c r="J67" s="124"/>
      <c r="K67" s="156"/>
      <c r="L67" s="121"/>
      <c r="M67" s="124"/>
    </row>
    <row r="68" spans="1:13" x14ac:dyDescent="0.3">
      <c r="A68" s="148"/>
      <c r="B68" s="151"/>
      <c r="C68" s="33" t="s">
        <v>266</v>
      </c>
      <c r="D68" s="81" t="s">
        <v>267</v>
      </c>
      <c r="E68" s="39"/>
      <c r="F68" s="13"/>
      <c r="G68" s="143"/>
      <c r="H68" s="136"/>
      <c r="I68" s="146"/>
      <c r="J68" s="124"/>
      <c r="K68" s="156"/>
      <c r="L68" s="121"/>
      <c r="M68" s="124"/>
    </row>
    <row r="69" spans="1:13" x14ac:dyDescent="0.3">
      <c r="A69" s="148"/>
      <c r="B69" s="151"/>
      <c r="C69" s="33" t="s">
        <v>268</v>
      </c>
      <c r="D69" s="97" t="s">
        <v>291</v>
      </c>
      <c r="E69" s="39" t="s">
        <v>12</v>
      </c>
      <c r="F69" s="13"/>
      <c r="G69" s="142"/>
      <c r="H69" s="136"/>
      <c r="I69" s="139"/>
      <c r="J69" s="124"/>
      <c r="K69" s="156"/>
      <c r="L69" s="121"/>
      <c r="M69" s="124"/>
    </row>
    <row r="70" spans="1:13" x14ac:dyDescent="0.3">
      <c r="A70" s="148"/>
      <c r="B70" s="151"/>
      <c r="C70" s="33" t="s">
        <v>63</v>
      </c>
      <c r="D70" s="81"/>
      <c r="E70" s="39"/>
      <c r="F70" s="13"/>
      <c r="G70" s="142"/>
      <c r="H70" s="136"/>
      <c r="I70" s="139"/>
      <c r="J70" s="124"/>
      <c r="K70" s="156"/>
      <c r="L70" s="121"/>
      <c r="M70" s="124"/>
    </row>
    <row r="71" spans="1:13" x14ac:dyDescent="0.3">
      <c r="A71" s="148"/>
      <c r="B71" s="151"/>
      <c r="C71" s="33" t="s">
        <v>269</v>
      </c>
      <c r="D71" s="81" t="s">
        <v>298</v>
      </c>
      <c r="E71" s="39"/>
      <c r="F71" s="13"/>
      <c r="G71" s="143"/>
      <c r="H71" s="136"/>
      <c r="I71" s="146"/>
      <c r="J71" s="124"/>
      <c r="K71" s="156"/>
      <c r="L71" s="121"/>
      <c r="M71" s="124"/>
    </row>
    <row r="72" spans="1:13" x14ac:dyDescent="0.3">
      <c r="A72" s="148"/>
      <c r="B72" s="151"/>
      <c r="C72" s="33" t="s">
        <v>271</v>
      </c>
      <c r="D72" s="81" t="s">
        <v>272</v>
      </c>
      <c r="E72" s="39"/>
      <c r="F72" s="13"/>
      <c r="G72" s="143"/>
      <c r="H72" s="136"/>
      <c r="I72" s="146"/>
      <c r="J72" s="124"/>
      <c r="K72" s="156"/>
      <c r="L72" s="121"/>
      <c r="M72" s="124"/>
    </row>
    <row r="73" spans="1:13" x14ac:dyDescent="0.3">
      <c r="A73" s="148"/>
      <c r="B73" s="151"/>
      <c r="C73" s="33" t="s">
        <v>292</v>
      </c>
      <c r="D73" s="81" t="s">
        <v>293</v>
      </c>
      <c r="E73" s="12" t="s">
        <v>12</v>
      </c>
      <c r="F73" s="13"/>
      <c r="G73" s="142"/>
      <c r="H73" s="136"/>
      <c r="I73" s="139"/>
      <c r="J73" s="124"/>
      <c r="K73" s="156"/>
      <c r="L73" s="121"/>
      <c r="M73" s="124"/>
    </row>
    <row r="74" spans="1:13" x14ac:dyDescent="0.3">
      <c r="A74" s="148"/>
      <c r="B74" s="151"/>
      <c r="C74" s="33" t="s">
        <v>294</v>
      </c>
      <c r="D74" s="81" t="s">
        <v>295</v>
      </c>
      <c r="E74" s="12" t="s">
        <v>12</v>
      </c>
      <c r="F74" s="13"/>
      <c r="G74" s="142"/>
      <c r="H74" s="136"/>
      <c r="I74" s="139"/>
      <c r="J74" s="124"/>
      <c r="K74" s="156"/>
      <c r="L74" s="121"/>
      <c r="M74" s="124"/>
    </row>
    <row r="75" spans="1:13" x14ac:dyDescent="0.3">
      <c r="A75" s="148"/>
      <c r="B75" s="153"/>
      <c r="C75" s="33" t="s">
        <v>34</v>
      </c>
      <c r="D75" s="81" t="s">
        <v>296</v>
      </c>
      <c r="E75" s="166" t="s">
        <v>12</v>
      </c>
      <c r="F75" s="13"/>
      <c r="G75" s="142"/>
      <c r="H75" s="136"/>
      <c r="I75" s="139"/>
      <c r="J75" s="124"/>
      <c r="K75" s="156"/>
      <c r="L75" s="121"/>
      <c r="M75" s="124"/>
    </row>
    <row r="76" spans="1:13" x14ac:dyDescent="0.3">
      <c r="A76" s="148"/>
      <c r="B76" s="151"/>
      <c r="C76" s="38" t="s">
        <v>287</v>
      </c>
      <c r="D76" s="114">
        <v>15</v>
      </c>
      <c r="E76" s="12"/>
      <c r="F76" s="13"/>
      <c r="G76" s="142"/>
      <c r="H76" s="136"/>
      <c r="I76" s="139"/>
      <c r="J76" s="124"/>
      <c r="K76" s="156"/>
      <c r="L76" s="121"/>
      <c r="M76" s="124"/>
    </row>
    <row r="77" spans="1:13" ht="15" thickBot="1" x14ac:dyDescent="0.35">
      <c r="A77" s="148"/>
      <c r="B77" s="151"/>
      <c r="C77" s="33" t="s">
        <v>73</v>
      </c>
      <c r="D77" s="81" t="s">
        <v>39</v>
      </c>
      <c r="E77" s="12"/>
      <c r="F77" s="13"/>
      <c r="G77" s="142"/>
      <c r="H77" s="136"/>
      <c r="I77" s="139"/>
      <c r="J77" s="124"/>
      <c r="K77" s="156"/>
      <c r="L77" s="121"/>
      <c r="M77" s="124"/>
    </row>
    <row r="78" spans="1:13" ht="36" x14ac:dyDescent="0.3">
      <c r="A78" s="148"/>
      <c r="B78" s="151"/>
      <c r="C78" s="7" t="s">
        <v>289</v>
      </c>
      <c r="D78" s="88" t="s">
        <v>39</v>
      </c>
      <c r="E78" s="12"/>
      <c r="F78" s="13"/>
      <c r="G78" s="142"/>
      <c r="H78" s="136"/>
      <c r="I78" s="139"/>
      <c r="J78" s="124"/>
      <c r="K78" s="156"/>
      <c r="L78" s="121"/>
      <c r="M78" s="124"/>
    </row>
    <row r="79" spans="1:13" x14ac:dyDescent="0.3">
      <c r="A79" s="148"/>
      <c r="B79" s="151"/>
      <c r="C79" s="38" t="s">
        <v>301</v>
      </c>
      <c r="D79" s="114" t="s">
        <v>39</v>
      </c>
      <c r="E79" s="12"/>
      <c r="F79" s="13"/>
      <c r="G79" s="143"/>
      <c r="H79" s="136"/>
      <c r="I79" s="146"/>
      <c r="J79" s="124"/>
      <c r="K79" s="156"/>
      <c r="L79" s="121"/>
      <c r="M79" s="124"/>
    </row>
    <row r="80" spans="1:13" ht="24" x14ac:dyDescent="0.3">
      <c r="A80" s="148"/>
      <c r="B80" s="151"/>
      <c r="C80" s="11" t="s">
        <v>238</v>
      </c>
      <c r="D80" s="89" t="s">
        <v>67</v>
      </c>
      <c r="E80" s="12"/>
      <c r="F80" s="13"/>
      <c r="G80" s="142"/>
      <c r="H80" s="136"/>
      <c r="I80" s="139"/>
      <c r="J80" s="124"/>
      <c r="K80" s="156"/>
      <c r="L80" s="121"/>
      <c r="M80" s="124"/>
    </row>
    <row r="81" spans="1:24" ht="24" x14ac:dyDescent="0.3">
      <c r="A81" s="148"/>
      <c r="B81" s="151"/>
      <c r="C81" s="11" t="s">
        <v>239</v>
      </c>
      <c r="D81" s="89" t="s">
        <v>67</v>
      </c>
      <c r="E81" s="12"/>
      <c r="F81" s="13"/>
      <c r="G81" s="142"/>
      <c r="H81" s="136"/>
      <c r="I81" s="139"/>
      <c r="J81" s="124"/>
      <c r="K81" s="156"/>
      <c r="L81" s="121"/>
      <c r="M81" s="124"/>
    </row>
    <row r="82" spans="1:24" ht="33" customHeight="1" x14ac:dyDescent="0.3">
      <c r="A82" s="148"/>
      <c r="B82" s="151"/>
      <c r="C82" s="11" t="s">
        <v>240</v>
      </c>
      <c r="D82" s="89" t="s">
        <v>67</v>
      </c>
      <c r="E82" s="12"/>
      <c r="F82" s="13"/>
      <c r="G82" s="142"/>
      <c r="H82" s="136"/>
      <c r="I82" s="139"/>
      <c r="J82" s="124"/>
      <c r="K82" s="156"/>
      <c r="L82" s="121"/>
      <c r="M82" s="124"/>
      <c r="X82" s="65"/>
    </row>
    <row r="83" spans="1:24" ht="24" x14ac:dyDescent="0.3">
      <c r="A83" s="148"/>
      <c r="B83" s="151"/>
      <c r="C83" s="17" t="s">
        <v>19</v>
      </c>
      <c r="D83" s="90" t="s">
        <v>39</v>
      </c>
      <c r="E83" s="15"/>
      <c r="F83" s="16"/>
      <c r="G83" s="142"/>
      <c r="H83" s="136"/>
      <c r="I83" s="139"/>
      <c r="J83" s="124"/>
      <c r="K83" s="156"/>
      <c r="L83" s="121"/>
      <c r="M83" s="124"/>
    </row>
    <row r="84" spans="1:24" ht="24" x14ac:dyDescent="0.3">
      <c r="A84" s="148"/>
      <c r="B84" s="151"/>
      <c r="C84" s="17" t="s">
        <v>20</v>
      </c>
      <c r="D84" s="90" t="s">
        <v>39</v>
      </c>
      <c r="E84" s="15"/>
      <c r="F84" s="16"/>
      <c r="G84" s="142"/>
      <c r="H84" s="136"/>
      <c r="I84" s="139"/>
      <c r="J84" s="124"/>
      <c r="K84" s="156"/>
      <c r="L84" s="121"/>
      <c r="M84" s="124"/>
    </row>
    <row r="85" spans="1:24" x14ac:dyDescent="0.3">
      <c r="A85" s="148"/>
      <c r="B85" s="151"/>
      <c r="C85" s="17" t="s">
        <v>21</v>
      </c>
      <c r="D85" s="81" t="s">
        <v>39</v>
      </c>
      <c r="E85" s="15"/>
      <c r="F85" s="16"/>
      <c r="G85" s="142"/>
      <c r="H85" s="136"/>
      <c r="I85" s="139"/>
      <c r="J85" s="124"/>
      <c r="K85" s="156"/>
      <c r="L85" s="121"/>
      <c r="M85" s="124"/>
    </row>
    <row r="86" spans="1:24" ht="15" thickBot="1" x14ac:dyDescent="0.35">
      <c r="A86" s="149"/>
      <c r="B86" s="152"/>
      <c r="C86" s="20" t="s">
        <v>22</v>
      </c>
      <c r="D86" s="21" t="s">
        <v>39</v>
      </c>
      <c r="E86" s="27"/>
      <c r="F86" s="30"/>
      <c r="G86" s="145"/>
      <c r="H86" s="137"/>
      <c r="I86" s="140"/>
      <c r="J86" s="125"/>
      <c r="K86" s="156"/>
      <c r="L86" s="121"/>
      <c r="M86" s="124"/>
    </row>
    <row r="87" spans="1:24" ht="110.4" x14ac:dyDescent="0.3">
      <c r="A87" s="147" t="s">
        <v>75</v>
      </c>
      <c r="B87" s="150" t="s">
        <v>11</v>
      </c>
      <c r="C87" s="70" t="s">
        <v>76</v>
      </c>
      <c r="D87" s="8" t="s">
        <v>39</v>
      </c>
      <c r="E87" s="8"/>
      <c r="F87" s="9"/>
      <c r="G87" s="132"/>
      <c r="H87" s="135"/>
      <c r="I87" s="138">
        <v>1</v>
      </c>
      <c r="J87" s="120"/>
      <c r="K87" s="120">
        <f>I87*J87</f>
        <v>0</v>
      </c>
      <c r="L87" s="120">
        <f>M87-K87</f>
        <v>0</v>
      </c>
      <c r="M87" s="123">
        <f>K87*1.23</f>
        <v>0</v>
      </c>
    </row>
    <row r="88" spans="1:24" ht="27.6" x14ac:dyDescent="0.3">
      <c r="A88" s="148"/>
      <c r="B88" s="151"/>
      <c r="C88" s="69" t="s">
        <v>302</v>
      </c>
      <c r="D88" s="100" t="s">
        <v>309</v>
      </c>
      <c r="E88" s="69" t="s">
        <v>12</v>
      </c>
      <c r="F88" s="13"/>
      <c r="G88" s="142"/>
      <c r="H88" s="136"/>
      <c r="I88" s="139"/>
      <c r="J88" s="121"/>
      <c r="K88" s="121"/>
      <c r="L88" s="121"/>
      <c r="M88" s="124"/>
    </row>
    <row r="89" spans="1:24" ht="27.6" x14ac:dyDescent="0.3">
      <c r="A89" s="148"/>
      <c r="B89" s="151"/>
      <c r="C89" s="69" t="s">
        <v>303</v>
      </c>
      <c r="D89" s="101" t="s">
        <v>304</v>
      </c>
      <c r="E89" s="69" t="s">
        <v>12</v>
      </c>
      <c r="F89" s="13"/>
      <c r="G89" s="142"/>
      <c r="H89" s="136"/>
      <c r="I89" s="139"/>
      <c r="J89" s="121"/>
      <c r="K89" s="121"/>
      <c r="L89" s="121"/>
      <c r="M89" s="124"/>
    </row>
    <row r="90" spans="1:24" x14ac:dyDescent="0.3">
      <c r="A90" s="148"/>
      <c r="B90" s="151"/>
      <c r="C90" s="69" t="s">
        <v>77</v>
      </c>
      <c r="D90" s="101" t="s">
        <v>90</v>
      </c>
      <c r="E90" s="69" t="s">
        <v>12</v>
      </c>
      <c r="F90" s="13"/>
      <c r="G90" s="142"/>
      <c r="H90" s="136"/>
      <c r="I90" s="139"/>
      <c r="J90" s="121"/>
      <c r="K90" s="121"/>
      <c r="L90" s="121"/>
      <c r="M90" s="124"/>
    </row>
    <row r="91" spans="1:24" x14ac:dyDescent="0.3">
      <c r="A91" s="148"/>
      <c r="B91" s="151"/>
      <c r="C91" s="69" t="s">
        <v>305</v>
      </c>
      <c r="D91" s="101" t="s">
        <v>91</v>
      </c>
      <c r="E91" s="69" t="s">
        <v>12</v>
      </c>
      <c r="F91" s="13"/>
      <c r="G91" s="142"/>
      <c r="H91" s="136"/>
      <c r="I91" s="139"/>
      <c r="J91" s="121"/>
      <c r="K91" s="121"/>
      <c r="L91" s="121"/>
      <c r="M91" s="124"/>
    </row>
    <row r="92" spans="1:24" x14ac:dyDescent="0.3">
      <c r="A92" s="148"/>
      <c r="B92" s="151"/>
      <c r="C92" s="69" t="s">
        <v>306</v>
      </c>
      <c r="D92" s="101" t="s">
        <v>92</v>
      </c>
      <c r="E92" s="69" t="s">
        <v>12</v>
      </c>
      <c r="F92" s="13"/>
      <c r="G92" s="142"/>
      <c r="H92" s="136"/>
      <c r="I92" s="139"/>
      <c r="J92" s="121"/>
      <c r="K92" s="121"/>
      <c r="L92" s="121"/>
      <c r="M92" s="124"/>
    </row>
    <row r="93" spans="1:24" ht="27.6" x14ac:dyDescent="0.3">
      <c r="A93" s="148"/>
      <c r="B93" s="151"/>
      <c r="C93" s="69" t="s">
        <v>307</v>
      </c>
      <c r="D93" s="101" t="s">
        <v>308</v>
      </c>
      <c r="E93" s="69" t="s">
        <v>12</v>
      </c>
      <c r="F93" s="13"/>
      <c r="G93" s="142"/>
      <c r="H93" s="136"/>
      <c r="I93" s="139"/>
      <c r="J93" s="121"/>
      <c r="K93" s="121"/>
      <c r="L93" s="121"/>
      <c r="M93" s="124"/>
    </row>
    <row r="94" spans="1:24" ht="27.6" x14ac:dyDescent="0.3">
      <c r="A94" s="148"/>
      <c r="B94" s="151"/>
      <c r="C94" s="69" t="s">
        <v>310</v>
      </c>
      <c r="D94" s="100" t="s">
        <v>311</v>
      </c>
      <c r="E94" s="69" t="s">
        <v>30</v>
      </c>
      <c r="F94" s="13"/>
      <c r="G94" s="142"/>
      <c r="H94" s="136"/>
      <c r="I94" s="139"/>
      <c r="J94" s="121"/>
      <c r="K94" s="121"/>
      <c r="L94" s="121"/>
      <c r="M94" s="124"/>
    </row>
    <row r="95" spans="1:24" x14ac:dyDescent="0.3">
      <c r="A95" s="148"/>
      <c r="B95" s="151"/>
      <c r="C95" s="69" t="s">
        <v>312</v>
      </c>
      <c r="D95" s="100" t="s">
        <v>313</v>
      </c>
      <c r="E95" s="69" t="s">
        <v>103</v>
      </c>
      <c r="F95" s="13"/>
      <c r="G95" s="142"/>
      <c r="H95" s="136"/>
      <c r="I95" s="139"/>
      <c r="J95" s="121"/>
      <c r="K95" s="121"/>
      <c r="L95" s="121"/>
      <c r="M95" s="124"/>
    </row>
    <row r="96" spans="1:24" x14ac:dyDescent="0.3">
      <c r="A96" s="148"/>
      <c r="B96" s="151"/>
      <c r="C96" s="69" t="s">
        <v>314</v>
      </c>
      <c r="D96" s="100" t="s">
        <v>315</v>
      </c>
      <c r="E96" s="69" t="s">
        <v>24</v>
      </c>
      <c r="F96" s="13"/>
      <c r="G96" s="142"/>
      <c r="H96" s="136"/>
      <c r="I96" s="139"/>
      <c r="J96" s="121"/>
      <c r="K96" s="121"/>
      <c r="L96" s="121"/>
      <c r="M96" s="124"/>
    </row>
    <row r="97" spans="1:13" x14ac:dyDescent="0.3">
      <c r="A97" s="148"/>
      <c r="B97" s="151"/>
      <c r="C97" s="69" t="s">
        <v>78</v>
      </c>
      <c r="D97" s="100" t="s">
        <v>93</v>
      </c>
      <c r="E97" s="69" t="s">
        <v>104</v>
      </c>
      <c r="F97" s="13"/>
      <c r="G97" s="142"/>
      <c r="H97" s="136"/>
      <c r="I97" s="139"/>
      <c r="J97" s="121"/>
      <c r="K97" s="121"/>
      <c r="L97" s="121"/>
      <c r="M97" s="124"/>
    </row>
    <row r="98" spans="1:13" ht="41.4" x14ac:dyDescent="0.3">
      <c r="A98" s="148"/>
      <c r="B98" s="151"/>
      <c r="C98" s="69" t="s">
        <v>79</v>
      </c>
      <c r="D98" s="99" t="s">
        <v>94</v>
      </c>
      <c r="E98" s="12"/>
      <c r="F98" s="13"/>
      <c r="G98" s="142"/>
      <c r="H98" s="136"/>
      <c r="I98" s="139"/>
      <c r="J98" s="121"/>
      <c r="K98" s="121"/>
      <c r="L98" s="121"/>
      <c r="M98" s="124"/>
    </row>
    <row r="99" spans="1:13" x14ac:dyDescent="0.3">
      <c r="A99" s="148"/>
      <c r="B99" s="151"/>
      <c r="C99" s="69" t="s">
        <v>80</v>
      </c>
      <c r="D99" s="99" t="s">
        <v>95</v>
      </c>
      <c r="E99" s="12"/>
      <c r="F99" s="13"/>
      <c r="G99" s="142"/>
      <c r="H99" s="136"/>
      <c r="I99" s="139"/>
      <c r="J99" s="121"/>
      <c r="K99" s="121"/>
      <c r="L99" s="121"/>
      <c r="M99" s="124"/>
    </row>
    <row r="100" spans="1:13" x14ac:dyDescent="0.3">
      <c r="A100" s="148"/>
      <c r="B100" s="151"/>
      <c r="C100" s="69" t="s">
        <v>81</v>
      </c>
      <c r="D100" s="99" t="s">
        <v>96</v>
      </c>
      <c r="E100" s="12"/>
      <c r="F100" s="13"/>
      <c r="G100" s="142"/>
      <c r="H100" s="136"/>
      <c r="I100" s="139"/>
      <c r="J100" s="121"/>
      <c r="K100" s="121"/>
      <c r="L100" s="121"/>
      <c r="M100" s="124"/>
    </row>
    <row r="101" spans="1:13" x14ac:dyDescent="0.3">
      <c r="A101" s="148"/>
      <c r="B101" s="151"/>
      <c r="C101" s="69" t="s">
        <v>82</v>
      </c>
      <c r="D101" s="99" t="s">
        <v>97</v>
      </c>
      <c r="E101" s="12"/>
      <c r="F101" s="13"/>
      <c r="G101" s="142"/>
      <c r="H101" s="136"/>
      <c r="I101" s="139"/>
      <c r="J101" s="121"/>
      <c r="K101" s="121"/>
      <c r="L101" s="121"/>
      <c r="M101" s="124"/>
    </row>
    <row r="102" spans="1:13" ht="27.6" x14ac:dyDescent="0.3">
      <c r="A102" s="148"/>
      <c r="B102" s="151"/>
      <c r="C102" s="69" t="s">
        <v>83</v>
      </c>
      <c r="D102" s="99" t="s">
        <v>98</v>
      </c>
      <c r="E102" s="12"/>
      <c r="F102" s="13"/>
      <c r="G102" s="142"/>
      <c r="H102" s="136"/>
      <c r="I102" s="139"/>
      <c r="J102" s="121"/>
      <c r="K102" s="121"/>
      <c r="L102" s="121"/>
      <c r="M102" s="124"/>
    </row>
    <row r="103" spans="1:13" x14ac:dyDescent="0.3">
      <c r="A103" s="148"/>
      <c r="B103" s="151"/>
      <c r="C103" s="69" t="s">
        <v>84</v>
      </c>
      <c r="D103" s="99" t="s">
        <v>99</v>
      </c>
      <c r="E103" s="12"/>
      <c r="F103" s="13"/>
      <c r="G103" s="142"/>
      <c r="H103" s="136"/>
      <c r="I103" s="139"/>
      <c r="J103" s="121"/>
      <c r="K103" s="121"/>
      <c r="L103" s="121"/>
      <c r="M103" s="124"/>
    </row>
    <row r="104" spans="1:13" ht="41.4" x14ac:dyDescent="0.3">
      <c r="A104" s="148"/>
      <c r="B104" s="151"/>
      <c r="C104" s="69" t="s">
        <v>85</v>
      </c>
      <c r="D104" s="99" t="s">
        <v>100</v>
      </c>
      <c r="E104" s="12"/>
      <c r="F104" s="13"/>
      <c r="G104" s="142"/>
      <c r="H104" s="136"/>
      <c r="I104" s="139"/>
      <c r="J104" s="121"/>
      <c r="K104" s="121"/>
      <c r="L104" s="121"/>
      <c r="M104" s="124"/>
    </row>
    <row r="105" spans="1:13" x14ac:dyDescent="0.3">
      <c r="A105" s="148"/>
      <c r="B105" s="151"/>
      <c r="C105" s="69" t="s">
        <v>86</v>
      </c>
      <c r="D105" s="99" t="s">
        <v>101</v>
      </c>
      <c r="E105" s="12"/>
      <c r="F105" s="13"/>
      <c r="G105" s="142"/>
      <c r="H105" s="136"/>
      <c r="I105" s="139"/>
      <c r="J105" s="121"/>
      <c r="K105" s="121"/>
      <c r="L105" s="121"/>
      <c r="M105" s="124"/>
    </row>
    <row r="106" spans="1:13" x14ac:dyDescent="0.3">
      <c r="A106" s="148"/>
      <c r="B106" s="151"/>
      <c r="C106" s="69" t="s">
        <v>87</v>
      </c>
      <c r="D106" s="115" t="s">
        <v>39</v>
      </c>
      <c r="E106" s="12"/>
      <c r="F106" s="13"/>
      <c r="G106" s="142"/>
      <c r="H106" s="136"/>
      <c r="I106" s="139"/>
      <c r="J106" s="121"/>
      <c r="K106" s="121"/>
      <c r="L106" s="121"/>
      <c r="M106" s="124"/>
    </row>
    <row r="107" spans="1:13" ht="27.6" x14ac:dyDescent="0.3">
      <c r="A107" s="148"/>
      <c r="B107" s="151"/>
      <c r="C107" s="69" t="s">
        <v>88</v>
      </c>
      <c r="D107" s="99" t="s">
        <v>102</v>
      </c>
      <c r="E107" s="12"/>
      <c r="F107" s="13"/>
      <c r="G107" s="142"/>
      <c r="H107" s="136"/>
      <c r="I107" s="139"/>
      <c r="J107" s="121"/>
      <c r="K107" s="121"/>
      <c r="L107" s="121"/>
      <c r="M107" s="124"/>
    </row>
    <row r="108" spans="1:13" ht="55.2" x14ac:dyDescent="0.3">
      <c r="A108" s="148"/>
      <c r="B108" s="151"/>
      <c r="C108" s="69" t="s">
        <v>89</v>
      </c>
      <c r="D108" s="99" t="s">
        <v>316</v>
      </c>
      <c r="E108" s="12"/>
      <c r="F108" s="66"/>
      <c r="G108" s="142"/>
      <c r="H108" s="136"/>
      <c r="I108" s="139"/>
      <c r="J108" s="121"/>
      <c r="K108" s="121"/>
      <c r="L108" s="121"/>
      <c r="M108" s="124"/>
    </row>
    <row r="109" spans="1:13" ht="24" x14ac:dyDescent="0.3">
      <c r="A109" s="148"/>
      <c r="B109" s="153"/>
      <c r="C109" s="17" t="s">
        <v>19</v>
      </c>
      <c r="D109" s="90" t="s">
        <v>39</v>
      </c>
      <c r="E109" s="67"/>
      <c r="F109" s="37"/>
      <c r="G109" s="144"/>
      <c r="H109" s="136"/>
      <c r="I109" s="139"/>
      <c r="J109" s="121"/>
      <c r="K109" s="121"/>
      <c r="L109" s="121"/>
      <c r="M109" s="124"/>
    </row>
    <row r="110" spans="1:13" ht="24" x14ac:dyDescent="0.3">
      <c r="A110" s="148"/>
      <c r="B110" s="153"/>
      <c r="C110" s="17" t="s">
        <v>20</v>
      </c>
      <c r="D110" s="15" t="s">
        <v>39</v>
      </c>
      <c r="E110" s="67"/>
      <c r="F110" s="37"/>
      <c r="G110" s="144"/>
      <c r="H110" s="136"/>
      <c r="I110" s="139"/>
      <c r="J110" s="121"/>
      <c r="K110" s="121"/>
      <c r="L110" s="121"/>
      <c r="M110" s="124"/>
    </row>
    <row r="111" spans="1:13" x14ac:dyDescent="0.3">
      <c r="A111" s="148"/>
      <c r="B111" s="153"/>
      <c r="C111" s="17" t="s">
        <v>21</v>
      </c>
      <c r="D111" s="18" t="s">
        <v>39</v>
      </c>
      <c r="E111" s="67"/>
      <c r="F111" s="37"/>
      <c r="G111" s="144"/>
      <c r="H111" s="136"/>
      <c r="I111" s="139"/>
      <c r="J111" s="121"/>
      <c r="K111" s="121"/>
      <c r="L111" s="121"/>
      <c r="M111" s="124"/>
    </row>
    <row r="112" spans="1:13" ht="15" thickBot="1" x14ac:dyDescent="0.35">
      <c r="A112" s="149"/>
      <c r="B112" s="154"/>
      <c r="C112" s="20" t="s">
        <v>22</v>
      </c>
      <c r="D112" s="21" t="s">
        <v>39</v>
      </c>
      <c r="E112" s="68"/>
      <c r="F112" s="86"/>
      <c r="G112" s="155"/>
      <c r="H112" s="137"/>
      <c r="I112" s="140"/>
      <c r="J112" s="122"/>
      <c r="K112" s="122"/>
      <c r="L112" s="122"/>
      <c r="M112" s="125"/>
    </row>
    <row r="113" spans="1:15" x14ac:dyDescent="0.3">
      <c r="A113" s="147" t="s">
        <v>237</v>
      </c>
      <c r="B113" s="150"/>
      <c r="C113" s="7" t="s">
        <v>318</v>
      </c>
      <c r="D113" s="87" t="s">
        <v>105</v>
      </c>
      <c r="E113" s="8"/>
      <c r="F113" s="9"/>
      <c r="G113" s="132"/>
      <c r="H113" s="135"/>
      <c r="I113" s="138">
        <v>1</v>
      </c>
      <c r="J113" s="120"/>
      <c r="K113" s="120">
        <f>I113*J113</f>
        <v>0</v>
      </c>
      <c r="L113" s="120">
        <f>M113-K113</f>
        <v>0</v>
      </c>
      <c r="M113" s="123">
        <f>K113*1.23</f>
        <v>0</v>
      </c>
    </row>
    <row r="114" spans="1:15" ht="24" x14ac:dyDescent="0.3">
      <c r="A114" s="148"/>
      <c r="B114" s="151"/>
      <c r="C114" s="11" t="s">
        <v>328</v>
      </c>
      <c r="D114" s="12" t="s">
        <v>329</v>
      </c>
      <c r="E114" s="12" t="s">
        <v>15</v>
      </c>
      <c r="F114" s="13"/>
      <c r="G114" s="142"/>
      <c r="H114" s="136"/>
      <c r="I114" s="139"/>
      <c r="J114" s="121"/>
      <c r="K114" s="121"/>
      <c r="L114" s="121"/>
      <c r="M114" s="124"/>
      <c r="O114" s="65"/>
    </row>
    <row r="115" spans="1:15" x14ac:dyDescent="0.3">
      <c r="A115" s="148"/>
      <c r="B115" s="151"/>
      <c r="C115" s="11" t="s">
        <v>106</v>
      </c>
      <c r="D115" s="12" t="s">
        <v>39</v>
      </c>
      <c r="E115" s="12"/>
      <c r="F115" s="13"/>
      <c r="G115" s="142"/>
      <c r="H115" s="136"/>
      <c r="I115" s="139"/>
      <c r="J115" s="121"/>
      <c r="K115" s="121"/>
      <c r="L115" s="121"/>
      <c r="M115" s="124"/>
    </row>
    <row r="116" spans="1:15" x14ac:dyDescent="0.3">
      <c r="A116" s="148"/>
      <c r="B116" s="151"/>
      <c r="C116" s="11" t="s">
        <v>107</v>
      </c>
      <c r="D116" s="12" t="s">
        <v>39</v>
      </c>
      <c r="E116" s="12"/>
      <c r="F116" s="13"/>
      <c r="G116" s="142"/>
      <c r="H116" s="136"/>
      <c r="I116" s="139"/>
      <c r="J116" s="121"/>
      <c r="K116" s="121"/>
      <c r="L116" s="121"/>
      <c r="M116" s="124"/>
    </row>
    <row r="117" spans="1:15" ht="36" x14ac:dyDescent="0.3">
      <c r="A117" s="148"/>
      <c r="B117" s="151"/>
      <c r="C117" s="11" t="s">
        <v>108</v>
      </c>
      <c r="D117" s="12" t="s">
        <v>39</v>
      </c>
      <c r="E117" s="12"/>
      <c r="F117" s="13"/>
      <c r="G117" s="142"/>
      <c r="H117" s="136"/>
      <c r="I117" s="139"/>
      <c r="J117" s="121"/>
      <c r="K117" s="121"/>
      <c r="L117" s="121"/>
      <c r="M117" s="124"/>
    </row>
    <row r="118" spans="1:15" ht="24" x14ac:dyDescent="0.3">
      <c r="A118" s="148"/>
      <c r="B118" s="151"/>
      <c r="C118" s="11" t="s">
        <v>109</v>
      </c>
      <c r="D118" s="12" t="s">
        <v>39</v>
      </c>
      <c r="E118" s="12"/>
      <c r="F118" s="13"/>
      <c r="G118" s="142"/>
      <c r="H118" s="136"/>
      <c r="I118" s="139"/>
      <c r="J118" s="121"/>
      <c r="K118" s="121"/>
      <c r="L118" s="121"/>
      <c r="M118" s="124"/>
    </row>
    <row r="119" spans="1:15" x14ac:dyDescent="0.3">
      <c r="A119" s="148"/>
      <c r="B119" s="151"/>
      <c r="C119" s="11" t="s">
        <v>326</v>
      </c>
      <c r="D119" s="12" t="s">
        <v>327</v>
      </c>
      <c r="E119" s="12" t="s">
        <v>12</v>
      </c>
      <c r="F119" s="13"/>
      <c r="G119" s="142"/>
      <c r="H119" s="136"/>
      <c r="I119" s="139"/>
      <c r="J119" s="121"/>
      <c r="K119" s="121"/>
      <c r="L119" s="121"/>
      <c r="M119" s="124"/>
    </row>
    <row r="120" spans="1:15" x14ac:dyDescent="0.3">
      <c r="A120" s="148"/>
      <c r="B120" s="151"/>
      <c r="C120" s="11" t="s">
        <v>317</v>
      </c>
      <c r="D120" s="40" t="s">
        <v>319</v>
      </c>
      <c r="E120" s="12" t="s">
        <v>61</v>
      </c>
      <c r="F120" s="13"/>
      <c r="G120" s="142"/>
      <c r="H120" s="136"/>
      <c r="I120" s="139"/>
      <c r="J120" s="121"/>
      <c r="K120" s="121"/>
      <c r="L120" s="121"/>
      <c r="M120" s="124"/>
    </row>
    <row r="121" spans="1:15" x14ac:dyDescent="0.3">
      <c r="A121" s="148"/>
      <c r="B121" s="151"/>
      <c r="C121" s="11" t="s">
        <v>110</v>
      </c>
      <c r="D121" s="12">
        <v>115</v>
      </c>
      <c r="E121" s="12" t="s">
        <v>12</v>
      </c>
      <c r="F121" s="13"/>
      <c r="G121" s="142"/>
      <c r="H121" s="136"/>
      <c r="I121" s="139"/>
      <c r="J121" s="121"/>
      <c r="K121" s="121"/>
      <c r="L121" s="121"/>
      <c r="M121" s="124"/>
    </row>
    <row r="122" spans="1:15" x14ac:dyDescent="0.3">
      <c r="A122" s="148"/>
      <c r="B122" s="151"/>
      <c r="C122" s="11" t="s">
        <v>324</v>
      </c>
      <c r="D122" s="12" t="s">
        <v>325</v>
      </c>
      <c r="E122" s="12" t="s">
        <v>12</v>
      </c>
      <c r="F122" s="13"/>
      <c r="G122" s="142"/>
      <c r="H122" s="136"/>
      <c r="I122" s="139"/>
      <c r="J122" s="121"/>
      <c r="K122" s="121"/>
      <c r="L122" s="121"/>
      <c r="M122" s="124"/>
    </row>
    <row r="123" spans="1:15" x14ac:dyDescent="0.3">
      <c r="A123" s="148"/>
      <c r="B123" s="151"/>
      <c r="C123" s="11" t="s">
        <v>322</v>
      </c>
      <c r="D123" s="12" t="s">
        <v>323</v>
      </c>
      <c r="E123" s="12" t="s">
        <v>12</v>
      </c>
      <c r="F123" s="13"/>
      <c r="G123" s="142"/>
      <c r="H123" s="136"/>
      <c r="I123" s="139"/>
      <c r="J123" s="121"/>
      <c r="K123" s="121"/>
      <c r="L123" s="121"/>
      <c r="M123" s="124"/>
    </row>
    <row r="124" spans="1:15" x14ac:dyDescent="0.3">
      <c r="A124" s="148"/>
      <c r="B124" s="151"/>
      <c r="C124" s="11" t="s">
        <v>320</v>
      </c>
      <c r="D124" s="12" t="s">
        <v>321</v>
      </c>
      <c r="E124" s="12" t="s">
        <v>12</v>
      </c>
      <c r="F124" s="13"/>
      <c r="G124" s="142"/>
      <c r="H124" s="136"/>
      <c r="I124" s="139"/>
      <c r="J124" s="121"/>
      <c r="K124" s="121"/>
      <c r="L124" s="121"/>
      <c r="M124" s="124"/>
    </row>
    <row r="125" spans="1:15" x14ac:dyDescent="0.3">
      <c r="A125" s="148"/>
      <c r="B125" s="151"/>
      <c r="C125" s="11" t="s">
        <v>111</v>
      </c>
      <c r="D125" s="12"/>
      <c r="E125" s="12"/>
      <c r="F125" s="13"/>
      <c r="G125" s="142"/>
      <c r="H125" s="136"/>
      <c r="I125" s="139"/>
      <c r="J125" s="121"/>
      <c r="K125" s="121"/>
      <c r="L125" s="121"/>
      <c r="M125" s="124"/>
    </row>
    <row r="126" spans="1:15" ht="36" x14ac:dyDescent="0.3">
      <c r="A126" s="148"/>
      <c r="B126" s="151"/>
      <c r="C126" s="11" t="s">
        <v>112</v>
      </c>
      <c r="D126" s="12" t="s">
        <v>330</v>
      </c>
      <c r="E126" s="12"/>
      <c r="F126" s="13"/>
      <c r="G126" s="142"/>
      <c r="H126" s="136"/>
      <c r="I126" s="139"/>
      <c r="J126" s="121"/>
      <c r="K126" s="121"/>
      <c r="L126" s="121"/>
      <c r="M126" s="124"/>
    </row>
    <row r="127" spans="1:15" ht="24" x14ac:dyDescent="0.3">
      <c r="A127" s="148"/>
      <c r="B127" s="151"/>
      <c r="C127" s="17" t="s">
        <v>19</v>
      </c>
      <c r="D127" s="15" t="s">
        <v>39</v>
      </c>
      <c r="E127" s="12"/>
      <c r="F127" s="13"/>
      <c r="G127" s="142"/>
      <c r="H127" s="136"/>
      <c r="I127" s="139"/>
      <c r="J127" s="121"/>
      <c r="K127" s="121"/>
      <c r="L127" s="121"/>
      <c r="M127" s="124"/>
      <c r="O127" s="65"/>
    </row>
    <row r="128" spans="1:15" ht="24" x14ac:dyDescent="0.3">
      <c r="A128" s="148"/>
      <c r="B128" s="151"/>
      <c r="C128" s="17" t="s">
        <v>20</v>
      </c>
      <c r="D128" s="15" t="s">
        <v>39</v>
      </c>
      <c r="E128" s="12"/>
      <c r="F128" s="13"/>
      <c r="G128" s="142"/>
      <c r="H128" s="136"/>
      <c r="I128" s="139"/>
      <c r="J128" s="121"/>
      <c r="K128" s="121"/>
      <c r="L128" s="121"/>
      <c r="M128" s="124"/>
    </row>
    <row r="129" spans="1:15" x14ac:dyDescent="0.3">
      <c r="A129" s="148"/>
      <c r="B129" s="151"/>
      <c r="C129" s="17" t="s">
        <v>21</v>
      </c>
      <c r="D129" s="18" t="s">
        <v>39</v>
      </c>
      <c r="E129" s="12"/>
      <c r="F129" s="13"/>
      <c r="G129" s="142"/>
      <c r="H129" s="136"/>
      <c r="I129" s="139"/>
      <c r="J129" s="121"/>
      <c r="K129" s="121"/>
      <c r="L129" s="121"/>
      <c r="M129" s="124"/>
    </row>
    <row r="130" spans="1:15" ht="15" thickBot="1" x14ac:dyDescent="0.35">
      <c r="A130" s="149"/>
      <c r="B130" s="152"/>
      <c r="C130" s="20" t="s">
        <v>22</v>
      </c>
      <c r="D130" s="21" t="s">
        <v>39</v>
      </c>
      <c r="E130" s="27"/>
      <c r="F130" s="28"/>
      <c r="G130" s="145"/>
      <c r="H130" s="137"/>
      <c r="I130" s="140"/>
      <c r="J130" s="122"/>
      <c r="K130" s="122"/>
      <c r="L130" s="122"/>
      <c r="M130" s="125"/>
    </row>
    <row r="131" spans="1:15" x14ac:dyDescent="0.3">
      <c r="A131" s="148"/>
      <c r="B131" s="151"/>
      <c r="C131" s="38" t="s">
        <v>333</v>
      </c>
      <c r="D131" s="39"/>
      <c r="E131" s="39"/>
      <c r="F131" s="13"/>
      <c r="G131" s="143"/>
      <c r="H131" s="136"/>
      <c r="I131" s="146"/>
      <c r="J131" s="121"/>
      <c r="K131" s="121">
        <f>I131*J131</f>
        <v>0</v>
      </c>
      <c r="L131" s="121">
        <f>M131-K131</f>
        <v>0</v>
      </c>
      <c r="M131" s="124">
        <f>K131*1.23</f>
        <v>0</v>
      </c>
    </row>
    <row r="132" spans="1:15" x14ac:dyDescent="0.3">
      <c r="A132" s="148"/>
      <c r="B132" s="151"/>
      <c r="C132" s="38" t="s">
        <v>336</v>
      </c>
      <c r="D132" s="39" t="s">
        <v>337</v>
      </c>
      <c r="E132" s="39" t="s">
        <v>12</v>
      </c>
      <c r="F132" s="13"/>
      <c r="G132" s="142"/>
      <c r="H132" s="136"/>
      <c r="I132" s="139"/>
      <c r="J132" s="121"/>
      <c r="K132" s="121"/>
      <c r="L132" s="121"/>
      <c r="M132" s="124"/>
      <c r="O132" s="65"/>
    </row>
    <row r="133" spans="1:15" x14ac:dyDescent="0.3">
      <c r="A133" s="148"/>
      <c r="B133" s="151"/>
      <c r="C133" s="38" t="s">
        <v>339</v>
      </c>
      <c r="D133" s="71" t="s">
        <v>340</v>
      </c>
      <c r="E133" s="39" t="s">
        <v>12</v>
      </c>
      <c r="F133" s="13"/>
      <c r="G133" s="142"/>
      <c r="H133" s="136"/>
      <c r="I133" s="139"/>
      <c r="J133" s="121"/>
      <c r="K133" s="121"/>
      <c r="L133" s="121"/>
      <c r="M133" s="124"/>
    </row>
    <row r="134" spans="1:15" ht="24" x14ac:dyDescent="0.3">
      <c r="A134" s="148"/>
      <c r="B134" s="151"/>
      <c r="C134" s="38" t="s">
        <v>334</v>
      </c>
      <c r="D134" s="39" t="s">
        <v>335</v>
      </c>
      <c r="E134" s="39" t="s">
        <v>113</v>
      </c>
      <c r="F134" s="13"/>
      <c r="G134" s="142"/>
      <c r="H134" s="136"/>
      <c r="I134" s="139"/>
      <c r="J134" s="121"/>
      <c r="K134" s="121"/>
      <c r="L134" s="121"/>
      <c r="M134" s="124"/>
    </row>
    <row r="135" spans="1:15" ht="24" x14ac:dyDescent="0.3">
      <c r="A135" s="148"/>
      <c r="B135" s="151"/>
      <c r="C135" s="38" t="s">
        <v>342</v>
      </c>
      <c r="D135" s="39" t="s">
        <v>343</v>
      </c>
      <c r="E135" s="39" t="s">
        <v>59</v>
      </c>
      <c r="F135" s="13"/>
      <c r="G135" s="142"/>
      <c r="H135" s="136"/>
      <c r="I135" s="139"/>
      <c r="J135" s="121"/>
      <c r="K135" s="121"/>
      <c r="L135" s="121"/>
      <c r="M135" s="124"/>
    </row>
    <row r="136" spans="1:15" x14ac:dyDescent="0.3">
      <c r="A136" s="148"/>
      <c r="B136" s="151"/>
      <c r="C136" s="38" t="s">
        <v>338</v>
      </c>
      <c r="D136" s="71" t="s">
        <v>341</v>
      </c>
      <c r="E136" s="39" t="s">
        <v>114</v>
      </c>
      <c r="F136" s="13"/>
      <c r="G136" s="142"/>
      <c r="H136" s="136"/>
      <c r="I136" s="139"/>
      <c r="J136" s="121"/>
      <c r="K136" s="121"/>
      <c r="L136" s="121"/>
      <c r="M136" s="124"/>
    </row>
    <row r="137" spans="1:15" x14ac:dyDescent="0.3">
      <c r="A137" s="148"/>
      <c r="B137" s="151"/>
      <c r="C137" s="38" t="s">
        <v>115</v>
      </c>
      <c r="D137" s="39" t="s">
        <v>116</v>
      </c>
      <c r="E137" s="39" t="s">
        <v>12</v>
      </c>
      <c r="F137" s="13"/>
      <c r="G137" s="142"/>
      <c r="H137" s="136"/>
      <c r="I137" s="139"/>
      <c r="J137" s="121"/>
      <c r="K137" s="121"/>
      <c r="L137" s="121"/>
      <c r="M137" s="124"/>
    </row>
    <row r="138" spans="1:15" ht="24" x14ac:dyDescent="0.3">
      <c r="A138" s="148"/>
      <c r="B138" s="151"/>
      <c r="C138" s="38" t="s">
        <v>344</v>
      </c>
      <c r="D138" s="39">
        <v>4</v>
      </c>
      <c r="E138" s="39" t="s">
        <v>117</v>
      </c>
      <c r="F138" s="13"/>
      <c r="G138" s="142"/>
      <c r="H138" s="136"/>
      <c r="I138" s="139"/>
      <c r="J138" s="121"/>
      <c r="K138" s="121"/>
      <c r="L138" s="121"/>
      <c r="M138" s="124"/>
    </row>
    <row r="139" spans="1:15" x14ac:dyDescent="0.3">
      <c r="A139" s="148"/>
      <c r="B139" s="151"/>
      <c r="C139" s="38" t="s">
        <v>345</v>
      </c>
      <c r="D139" s="39" t="s">
        <v>346</v>
      </c>
      <c r="E139" s="39" t="s">
        <v>114</v>
      </c>
      <c r="F139" s="13"/>
      <c r="G139" s="142"/>
      <c r="H139" s="136"/>
      <c r="I139" s="139"/>
      <c r="J139" s="121"/>
      <c r="K139" s="121"/>
      <c r="L139" s="121"/>
      <c r="M139" s="124"/>
    </row>
    <row r="140" spans="1:15" x14ac:dyDescent="0.3">
      <c r="A140" s="148"/>
      <c r="B140" s="151"/>
      <c r="C140" s="38" t="s">
        <v>331</v>
      </c>
      <c r="D140" s="39" t="s">
        <v>332</v>
      </c>
      <c r="E140" s="39" t="s">
        <v>23</v>
      </c>
      <c r="F140" s="13"/>
      <c r="G140" s="142"/>
      <c r="H140" s="136"/>
      <c r="I140" s="139"/>
      <c r="J140" s="121"/>
      <c r="K140" s="121"/>
      <c r="L140" s="121"/>
      <c r="M140" s="124"/>
    </row>
    <row r="141" spans="1:15" x14ac:dyDescent="0.3">
      <c r="A141" s="148"/>
      <c r="B141" s="151"/>
      <c r="C141" s="38" t="s">
        <v>118</v>
      </c>
      <c r="D141" s="39" t="s">
        <v>39</v>
      </c>
      <c r="E141" s="39"/>
      <c r="F141" s="13"/>
      <c r="G141" s="142"/>
      <c r="H141" s="136"/>
      <c r="I141" s="139"/>
      <c r="J141" s="121"/>
      <c r="K141" s="121"/>
      <c r="L141" s="121"/>
      <c r="M141" s="124"/>
    </row>
    <row r="142" spans="1:15" x14ac:dyDescent="0.3">
      <c r="A142" s="148"/>
      <c r="B142" s="151"/>
      <c r="C142" s="38" t="s">
        <v>119</v>
      </c>
      <c r="D142" s="39" t="s">
        <v>39</v>
      </c>
      <c r="E142" s="39"/>
      <c r="F142" s="13"/>
      <c r="G142" s="142"/>
      <c r="H142" s="136"/>
      <c r="I142" s="139"/>
      <c r="J142" s="121"/>
      <c r="K142" s="121"/>
      <c r="L142" s="121"/>
      <c r="M142" s="124"/>
    </row>
    <row r="143" spans="1:15" x14ac:dyDescent="0.3">
      <c r="A143" s="148"/>
      <c r="B143" s="151"/>
      <c r="C143" s="38" t="s">
        <v>120</v>
      </c>
      <c r="D143" s="39" t="s">
        <v>39</v>
      </c>
      <c r="E143" s="39"/>
      <c r="F143" s="13"/>
      <c r="G143" s="142"/>
      <c r="H143" s="136"/>
      <c r="I143" s="139"/>
      <c r="J143" s="121"/>
      <c r="K143" s="121"/>
      <c r="L143" s="121"/>
      <c r="M143" s="124"/>
    </row>
    <row r="144" spans="1:15" x14ac:dyDescent="0.3">
      <c r="A144" s="148"/>
      <c r="B144" s="151"/>
      <c r="C144" s="38" t="s">
        <v>121</v>
      </c>
      <c r="D144" s="39" t="s">
        <v>39</v>
      </c>
      <c r="E144" s="39"/>
      <c r="F144" s="13"/>
      <c r="G144" s="142"/>
      <c r="H144" s="136"/>
      <c r="I144" s="139"/>
      <c r="J144" s="121"/>
      <c r="K144" s="121"/>
      <c r="L144" s="121"/>
      <c r="M144" s="124"/>
    </row>
    <row r="145" spans="1:15" ht="24" x14ac:dyDescent="0.3">
      <c r="A145" s="148"/>
      <c r="B145" s="151"/>
      <c r="C145" s="17" t="s">
        <v>19</v>
      </c>
      <c r="D145" s="15" t="s">
        <v>39</v>
      </c>
      <c r="E145" s="12"/>
      <c r="F145" s="13"/>
      <c r="G145" s="142"/>
      <c r="H145" s="136"/>
      <c r="I145" s="139"/>
      <c r="J145" s="121"/>
      <c r="K145" s="121"/>
      <c r="L145" s="121"/>
      <c r="M145" s="124"/>
    </row>
    <row r="146" spans="1:15" ht="24" x14ac:dyDescent="0.3">
      <c r="A146" s="148"/>
      <c r="B146" s="151"/>
      <c r="C146" s="17" t="s">
        <v>20</v>
      </c>
      <c r="D146" s="15" t="s">
        <v>39</v>
      </c>
      <c r="E146" s="12"/>
      <c r="F146" s="13"/>
      <c r="G146" s="142"/>
      <c r="H146" s="136"/>
      <c r="I146" s="139"/>
      <c r="J146" s="121"/>
      <c r="K146" s="121"/>
      <c r="L146" s="121"/>
      <c r="M146" s="124"/>
    </row>
    <row r="147" spans="1:15" x14ac:dyDescent="0.3">
      <c r="A147" s="148"/>
      <c r="B147" s="151"/>
      <c r="C147" s="17" t="s">
        <v>21</v>
      </c>
      <c r="D147" s="18" t="s">
        <v>39</v>
      </c>
      <c r="E147" s="12"/>
      <c r="F147" s="13"/>
      <c r="G147" s="142"/>
      <c r="H147" s="136"/>
      <c r="I147" s="139"/>
      <c r="J147" s="121"/>
      <c r="K147" s="121"/>
      <c r="L147" s="121"/>
      <c r="M147" s="124"/>
    </row>
    <row r="148" spans="1:15" ht="15" thickBot="1" x14ac:dyDescent="0.35">
      <c r="A148" s="149"/>
      <c r="B148" s="152"/>
      <c r="C148" s="20" t="s">
        <v>22</v>
      </c>
      <c r="D148" s="21" t="s">
        <v>39</v>
      </c>
      <c r="E148" s="27"/>
      <c r="F148" s="28"/>
      <c r="G148" s="145"/>
      <c r="H148" s="137"/>
      <c r="I148" s="140"/>
      <c r="J148" s="122"/>
      <c r="K148" s="122"/>
      <c r="L148" s="122"/>
      <c r="M148" s="125"/>
    </row>
    <row r="149" spans="1:15" x14ac:dyDescent="0.3">
      <c r="A149" s="147" t="s">
        <v>122</v>
      </c>
      <c r="B149" s="150" t="s">
        <v>11</v>
      </c>
      <c r="C149" s="24" t="s">
        <v>347</v>
      </c>
      <c r="D149" s="8" t="s">
        <v>348</v>
      </c>
      <c r="E149" s="8" t="s">
        <v>12</v>
      </c>
      <c r="F149" s="9"/>
      <c r="G149" s="132"/>
      <c r="H149" s="135"/>
      <c r="I149" s="138">
        <v>1</v>
      </c>
      <c r="J149" s="120"/>
      <c r="K149" s="120">
        <f>I149*J149</f>
        <v>0</v>
      </c>
      <c r="L149" s="120">
        <f>M149-K149</f>
        <v>0</v>
      </c>
      <c r="M149" s="123">
        <f>K149*1.23</f>
        <v>0</v>
      </c>
    </row>
    <row r="150" spans="1:15" x14ac:dyDescent="0.3">
      <c r="A150" s="148"/>
      <c r="B150" s="151"/>
      <c r="C150" s="72" t="s">
        <v>333</v>
      </c>
      <c r="D150" s="39" t="s">
        <v>39</v>
      </c>
      <c r="E150" s="39"/>
      <c r="F150" s="13"/>
      <c r="G150" s="143"/>
      <c r="H150" s="136"/>
      <c r="I150" s="146"/>
      <c r="J150" s="121"/>
      <c r="K150" s="121"/>
      <c r="L150" s="121"/>
      <c r="M150" s="124"/>
    </row>
    <row r="151" spans="1:15" x14ac:dyDescent="0.3">
      <c r="A151" s="148"/>
      <c r="B151" s="151"/>
      <c r="C151" s="72" t="s">
        <v>358</v>
      </c>
      <c r="D151" s="39" t="s">
        <v>39</v>
      </c>
      <c r="E151" s="39"/>
      <c r="F151" s="13"/>
      <c r="G151" s="143"/>
      <c r="H151" s="136"/>
      <c r="I151" s="146"/>
      <c r="J151" s="121"/>
      <c r="K151" s="121"/>
      <c r="L151" s="121"/>
      <c r="M151" s="124"/>
    </row>
    <row r="152" spans="1:15" ht="22.8" x14ac:dyDescent="0.3">
      <c r="A152" s="148"/>
      <c r="B152" s="151"/>
      <c r="C152" s="72" t="s">
        <v>359</v>
      </c>
      <c r="D152" s="39" t="s">
        <v>39</v>
      </c>
      <c r="E152" s="39"/>
      <c r="F152" s="13"/>
      <c r="G152" s="143"/>
      <c r="H152" s="136"/>
      <c r="I152" s="146"/>
      <c r="J152" s="121"/>
      <c r="K152" s="121"/>
      <c r="L152" s="121"/>
      <c r="M152" s="124"/>
    </row>
    <row r="153" spans="1:15" x14ac:dyDescent="0.3">
      <c r="A153" s="148"/>
      <c r="B153" s="151"/>
      <c r="C153" s="72" t="s">
        <v>349</v>
      </c>
      <c r="D153" s="39" t="s">
        <v>350</v>
      </c>
      <c r="E153" s="39" t="s">
        <v>12</v>
      </c>
      <c r="F153" s="13"/>
      <c r="G153" s="142"/>
      <c r="H153" s="136"/>
      <c r="I153" s="139"/>
      <c r="J153" s="121"/>
      <c r="K153" s="121"/>
      <c r="L153" s="121"/>
      <c r="M153" s="124"/>
      <c r="O153" s="65"/>
    </row>
    <row r="154" spans="1:15" x14ac:dyDescent="0.3">
      <c r="A154" s="148"/>
      <c r="B154" s="151"/>
      <c r="C154" s="72" t="s">
        <v>352</v>
      </c>
      <c r="D154" s="39" t="s">
        <v>351</v>
      </c>
      <c r="E154" s="39" t="s">
        <v>12</v>
      </c>
      <c r="F154" s="13"/>
      <c r="G154" s="142"/>
      <c r="H154" s="136"/>
      <c r="I154" s="139"/>
      <c r="J154" s="121"/>
      <c r="K154" s="121"/>
      <c r="L154" s="121"/>
      <c r="M154" s="124"/>
    </row>
    <row r="155" spans="1:15" ht="21.6" x14ac:dyDescent="0.3">
      <c r="A155" s="148"/>
      <c r="B155" s="151"/>
      <c r="C155" s="72" t="s">
        <v>123</v>
      </c>
      <c r="D155" s="39" t="s">
        <v>353</v>
      </c>
      <c r="E155" s="39" t="s">
        <v>12</v>
      </c>
      <c r="F155" s="13"/>
      <c r="G155" s="142"/>
      <c r="H155" s="136"/>
      <c r="I155" s="139"/>
      <c r="J155" s="121"/>
      <c r="K155" s="121"/>
      <c r="L155" s="121"/>
      <c r="M155" s="124"/>
      <c r="O155" s="73"/>
    </row>
    <row r="156" spans="1:15" ht="22.8" x14ac:dyDescent="0.3">
      <c r="A156" s="148"/>
      <c r="B156" s="151"/>
      <c r="C156" s="72" t="s">
        <v>124</v>
      </c>
      <c r="D156" s="39" t="s">
        <v>354</v>
      </c>
      <c r="E156" s="39" t="s">
        <v>125</v>
      </c>
      <c r="F156" s="13"/>
      <c r="G156" s="142"/>
      <c r="H156" s="136"/>
      <c r="I156" s="139"/>
      <c r="J156" s="121"/>
      <c r="K156" s="121"/>
      <c r="L156" s="121"/>
      <c r="M156" s="124"/>
      <c r="O156" s="74"/>
    </row>
    <row r="157" spans="1:15" x14ac:dyDescent="0.3">
      <c r="A157" s="148"/>
      <c r="B157" s="151"/>
      <c r="C157" s="72" t="s">
        <v>126</v>
      </c>
      <c r="D157" s="39">
        <v>5</v>
      </c>
      <c r="E157" s="39" t="s">
        <v>104</v>
      </c>
      <c r="F157" s="13"/>
      <c r="G157" s="142"/>
      <c r="H157" s="136"/>
      <c r="I157" s="139"/>
      <c r="J157" s="121"/>
      <c r="K157" s="121"/>
      <c r="L157" s="121"/>
      <c r="M157" s="124"/>
    </row>
    <row r="158" spans="1:15" x14ac:dyDescent="0.3">
      <c r="A158" s="148"/>
      <c r="B158" s="151"/>
      <c r="C158" s="72" t="s">
        <v>355</v>
      </c>
      <c r="D158" s="39">
        <v>150</v>
      </c>
      <c r="E158" s="39" t="s">
        <v>12</v>
      </c>
      <c r="F158" s="13"/>
      <c r="G158" s="142"/>
      <c r="H158" s="136"/>
      <c r="I158" s="139"/>
      <c r="J158" s="121"/>
      <c r="K158" s="121"/>
      <c r="L158" s="121"/>
      <c r="M158" s="124"/>
    </row>
    <row r="159" spans="1:15" x14ac:dyDescent="0.3">
      <c r="A159" s="148"/>
      <c r="B159" s="151"/>
      <c r="C159" s="72" t="s">
        <v>127</v>
      </c>
      <c r="D159" s="39" t="s">
        <v>356</v>
      </c>
      <c r="E159" s="39" t="s">
        <v>23</v>
      </c>
      <c r="F159" s="13"/>
      <c r="G159" s="142"/>
      <c r="H159" s="136"/>
      <c r="I159" s="139"/>
      <c r="J159" s="121"/>
      <c r="K159" s="121"/>
      <c r="L159" s="121"/>
      <c r="M159" s="124"/>
    </row>
    <row r="160" spans="1:15" x14ac:dyDescent="0.3">
      <c r="A160" s="148"/>
      <c r="B160" s="151"/>
      <c r="C160" s="72" t="s">
        <v>357</v>
      </c>
      <c r="D160" s="39">
        <v>1000</v>
      </c>
      <c r="E160" s="39" t="s">
        <v>13</v>
      </c>
      <c r="F160" s="13"/>
      <c r="G160" s="142"/>
      <c r="H160" s="136"/>
      <c r="I160" s="139"/>
      <c r="J160" s="121"/>
      <c r="K160" s="121"/>
      <c r="L160" s="121"/>
      <c r="M160" s="124"/>
    </row>
    <row r="161" spans="1:15" x14ac:dyDescent="0.3">
      <c r="A161" s="148"/>
      <c r="B161" s="151"/>
      <c r="C161" s="72" t="s">
        <v>128</v>
      </c>
      <c r="D161" s="39" t="s">
        <v>39</v>
      </c>
      <c r="E161" s="39"/>
      <c r="F161" s="13"/>
      <c r="G161" s="142"/>
      <c r="H161" s="136"/>
      <c r="I161" s="139"/>
      <c r="J161" s="121"/>
      <c r="K161" s="121"/>
      <c r="L161" s="121"/>
      <c r="M161" s="124"/>
    </row>
    <row r="162" spans="1:15" ht="22.8" x14ac:dyDescent="0.3">
      <c r="A162" s="148"/>
      <c r="B162" s="151"/>
      <c r="C162" s="72" t="s">
        <v>129</v>
      </c>
      <c r="D162" s="39" t="s">
        <v>39</v>
      </c>
      <c r="E162" s="39"/>
      <c r="F162" s="13"/>
      <c r="G162" s="142"/>
      <c r="H162" s="136"/>
      <c r="I162" s="139"/>
      <c r="J162" s="121"/>
      <c r="K162" s="121"/>
      <c r="L162" s="121"/>
      <c r="M162" s="124"/>
    </row>
    <row r="163" spans="1:15" ht="22.8" x14ac:dyDescent="0.3">
      <c r="A163" s="148"/>
      <c r="B163" s="151"/>
      <c r="C163" s="72" t="s">
        <v>130</v>
      </c>
      <c r="D163" s="39" t="s">
        <v>39</v>
      </c>
      <c r="E163" s="39"/>
      <c r="F163" s="13"/>
      <c r="G163" s="142"/>
      <c r="H163" s="136"/>
      <c r="I163" s="139"/>
      <c r="J163" s="121"/>
      <c r="K163" s="121"/>
      <c r="L163" s="121"/>
      <c r="M163" s="124"/>
    </row>
    <row r="164" spans="1:15" ht="34.200000000000003" x14ac:dyDescent="0.3">
      <c r="A164" s="148"/>
      <c r="B164" s="151"/>
      <c r="C164" s="75" t="s">
        <v>132</v>
      </c>
      <c r="D164" s="14" t="s">
        <v>39</v>
      </c>
      <c r="E164" s="39"/>
      <c r="F164" s="13"/>
      <c r="G164" s="142"/>
      <c r="H164" s="136"/>
      <c r="I164" s="139"/>
      <c r="J164" s="121"/>
      <c r="K164" s="121"/>
      <c r="L164" s="121"/>
      <c r="M164" s="124"/>
    </row>
    <row r="165" spans="1:15" ht="24" x14ac:dyDescent="0.3">
      <c r="A165" s="148"/>
      <c r="B165" s="151"/>
      <c r="C165" s="17" t="s">
        <v>19</v>
      </c>
      <c r="D165" s="15" t="s">
        <v>39</v>
      </c>
      <c r="E165" s="39"/>
      <c r="F165" s="13"/>
      <c r="G165" s="142"/>
      <c r="H165" s="136"/>
      <c r="I165" s="139"/>
      <c r="J165" s="121"/>
      <c r="K165" s="121"/>
      <c r="L165" s="121"/>
      <c r="M165" s="124"/>
    </row>
    <row r="166" spans="1:15" ht="24" x14ac:dyDescent="0.3">
      <c r="A166" s="148"/>
      <c r="B166" s="151"/>
      <c r="C166" s="17" t="s">
        <v>20</v>
      </c>
      <c r="D166" s="15" t="s">
        <v>39</v>
      </c>
      <c r="E166" s="39"/>
      <c r="F166" s="13"/>
      <c r="G166" s="142"/>
      <c r="H166" s="136"/>
      <c r="I166" s="139"/>
      <c r="J166" s="121"/>
      <c r="K166" s="121"/>
      <c r="L166" s="121"/>
      <c r="M166" s="124"/>
    </row>
    <row r="167" spans="1:15" x14ac:dyDescent="0.3">
      <c r="A167" s="148"/>
      <c r="B167" s="151"/>
      <c r="C167" s="17" t="s">
        <v>21</v>
      </c>
      <c r="D167" s="18" t="s">
        <v>39</v>
      </c>
      <c r="E167" s="39"/>
      <c r="F167" s="13"/>
      <c r="G167" s="142"/>
      <c r="H167" s="136"/>
      <c r="I167" s="139"/>
      <c r="J167" s="121"/>
      <c r="K167" s="121"/>
      <c r="L167" s="121"/>
      <c r="M167" s="124"/>
    </row>
    <row r="168" spans="1:15" ht="15" thickBot="1" x14ac:dyDescent="0.35">
      <c r="A168" s="149"/>
      <c r="B168" s="152"/>
      <c r="C168" s="20" t="s">
        <v>22</v>
      </c>
      <c r="D168" s="21" t="s">
        <v>39</v>
      </c>
      <c r="E168" s="23"/>
      <c r="F168" s="28"/>
      <c r="G168" s="145"/>
      <c r="H168" s="137"/>
      <c r="I168" s="140"/>
      <c r="J168" s="122"/>
      <c r="K168" s="122"/>
      <c r="L168" s="122"/>
      <c r="M168" s="125"/>
    </row>
    <row r="169" spans="1:15" x14ac:dyDescent="0.3">
      <c r="A169" s="147" t="s">
        <v>131</v>
      </c>
      <c r="B169" s="150" t="s">
        <v>11</v>
      </c>
      <c r="C169" s="7" t="s">
        <v>133</v>
      </c>
      <c r="D169" s="8" t="s">
        <v>39</v>
      </c>
      <c r="E169" s="8"/>
      <c r="F169" s="9"/>
      <c r="G169" s="102"/>
      <c r="H169" s="105"/>
      <c r="I169" s="10">
        <v>1</v>
      </c>
      <c r="J169" s="108"/>
      <c r="K169" s="108">
        <f>I169*J169</f>
        <v>0</v>
      </c>
      <c r="L169" s="108">
        <f>M169-K169</f>
        <v>0</v>
      </c>
      <c r="M169" s="111">
        <f>K169*1.23</f>
        <v>0</v>
      </c>
    </row>
    <row r="170" spans="1:15" ht="24" x14ac:dyDescent="0.3">
      <c r="A170" s="148"/>
      <c r="B170" s="151"/>
      <c r="C170" s="11" t="s">
        <v>134</v>
      </c>
      <c r="D170" s="12" t="s">
        <v>39</v>
      </c>
      <c r="E170" s="12"/>
      <c r="F170" s="13"/>
      <c r="G170" s="103"/>
      <c r="H170" s="106"/>
      <c r="I170" s="14"/>
      <c r="J170" s="109"/>
      <c r="K170" s="109"/>
      <c r="L170" s="109"/>
      <c r="M170" s="112"/>
      <c r="O170" s="65"/>
    </row>
    <row r="171" spans="1:15" ht="36" x14ac:dyDescent="0.3">
      <c r="A171" s="148"/>
      <c r="B171" s="151"/>
      <c r="C171" s="11" t="s">
        <v>371</v>
      </c>
      <c r="D171" s="12" t="s">
        <v>39</v>
      </c>
      <c r="E171" s="12"/>
      <c r="F171" s="13"/>
      <c r="G171" s="103"/>
      <c r="H171" s="106"/>
      <c r="I171" s="14"/>
      <c r="J171" s="109"/>
      <c r="K171" s="109"/>
      <c r="L171" s="109"/>
      <c r="M171" s="112"/>
    </row>
    <row r="172" spans="1:15" x14ac:dyDescent="0.3">
      <c r="A172" s="148"/>
      <c r="B172" s="151"/>
      <c r="C172" s="11" t="s">
        <v>135</v>
      </c>
      <c r="D172" s="12" t="s">
        <v>39</v>
      </c>
      <c r="E172" s="12"/>
      <c r="F172" s="13"/>
      <c r="G172" s="103"/>
      <c r="H172" s="106"/>
      <c r="I172" s="14"/>
      <c r="J172" s="109"/>
      <c r="K172" s="109"/>
      <c r="L172" s="109"/>
      <c r="M172" s="112"/>
    </row>
    <row r="173" spans="1:15" x14ac:dyDescent="0.3">
      <c r="A173" s="148"/>
      <c r="B173" s="151"/>
      <c r="C173" s="11" t="s">
        <v>136</v>
      </c>
      <c r="D173" s="12" t="s">
        <v>39</v>
      </c>
      <c r="E173" s="12"/>
      <c r="F173" s="13"/>
      <c r="G173" s="103"/>
      <c r="H173" s="106"/>
      <c r="I173" s="14"/>
      <c r="J173" s="109"/>
      <c r="K173" s="109"/>
      <c r="L173" s="109"/>
      <c r="M173" s="112"/>
    </row>
    <row r="174" spans="1:15" x14ac:dyDescent="0.3">
      <c r="A174" s="148"/>
      <c r="B174" s="151"/>
      <c r="C174" s="11" t="s">
        <v>137</v>
      </c>
      <c r="D174" s="12" t="s">
        <v>39</v>
      </c>
      <c r="E174" s="12"/>
      <c r="F174" s="13"/>
      <c r="G174" s="103"/>
      <c r="H174" s="106"/>
      <c r="I174" s="14"/>
      <c r="J174" s="109"/>
      <c r="K174" s="109"/>
      <c r="L174" s="109"/>
      <c r="M174" s="112"/>
    </row>
    <row r="175" spans="1:15" x14ac:dyDescent="0.3">
      <c r="A175" s="148"/>
      <c r="B175" s="151"/>
      <c r="C175" s="11" t="s">
        <v>138</v>
      </c>
      <c r="D175" s="12" t="s">
        <v>39</v>
      </c>
      <c r="E175" s="12"/>
      <c r="F175" s="13"/>
      <c r="G175" s="103"/>
      <c r="H175" s="106"/>
      <c r="I175" s="14"/>
      <c r="J175" s="109"/>
      <c r="K175" s="109"/>
      <c r="L175" s="109"/>
      <c r="M175" s="112"/>
    </row>
    <row r="176" spans="1:15" x14ac:dyDescent="0.3">
      <c r="A176" s="148"/>
      <c r="B176" s="151"/>
      <c r="C176" s="11" t="s">
        <v>139</v>
      </c>
      <c r="D176" s="12" t="s">
        <v>39</v>
      </c>
      <c r="E176" s="12"/>
      <c r="F176" s="13"/>
      <c r="G176" s="103"/>
      <c r="H176" s="106"/>
      <c r="I176" s="14"/>
      <c r="J176" s="109"/>
      <c r="K176" s="109"/>
      <c r="L176" s="109"/>
      <c r="M176" s="112"/>
    </row>
    <row r="177" spans="1:15" x14ac:dyDescent="0.3">
      <c r="A177" s="148"/>
      <c r="B177" s="151"/>
      <c r="C177" s="11" t="s">
        <v>140</v>
      </c>
      <c r="D177" s="12" t="s">
        <v>39</v>
      </c>
      <c r="E177" s="12"/>
      <c r="F177" s="13"/>
      <c r="G177" s="103"/>
      <c r="H177" s="106"/>
      <c r="I177" s="14"/>
      <c r="J177" s="109"/>
      <c r="K177" s="109"/>
      <c r="L177" s="109"/>
      <c r="M177" s="112"/>
    </row>
    <row r="178" spans="1:15" x14ac:dyDescent="0.3">
      <c r="A178" s="148"/>
      <c r="B178" s="151"/>
      <c r="C178" s="11" t="s">
        <v>360</v>
      </c>
      <c r="D178" s="12" t="s">
        <v>361</v>
      </c>
      <c r="E178" s="12"/>
      <c r="F178" s="13"/>
      <c r="G178" s="103"/>
      <c r="H178" s="106"/>
      <c r="I178" s="14"/>
      <c r="J178" s="109"/>
      <c r="K178" s="109"/>
      <c r="L178" s="109"/>
      <c r="M178" s="112"/>
    </row>
    <row r="179" spans="1:15" x14ac:dyDescent="0.3">
      <c r="A179" s="148"/>
      <c r="B179" s="151"/>
      <c r="C179" s="11" t="s">
        <v>362</v>
      </c>
      <c r="D179" s="12" t="s">
        <v>363</v>
      </c>
      <c r="E179" s="12" t="s">
        <v>12</v>
      </c>
      <c r="F179" s="13"/>
      <c r="G179" s="103"/>
      <c r="H179" s="106"/>
      <c r="I179" s="14"/>
      <c r="J179" s="109"/>
      <c r="K179" s="109"/>
      <c r="L179" s="109"/>
      <c r="M179" s="112"/>
    </row>
    <row r="180" spans="1:15" x14ac:dyDescent="0.3">
      <c r="A180" s="148"/>
      <c r="B180" s="151"/>
      <c r="C180" s="11" t="s">
        <v>364</v>
      </c>
      <c r="D180" s="12" t="s">
        <v>365</v>
      </c>
      <c r="E180" s="12" t="s">
        <v>12</v>
      </c>
      <c r="F180" s="13"/>
      <c r="G180" s="103"/>
      <c r="H180" s="106"/>
      <c r="I180" s="14"/>
      <c r="J180" s="109"/>
      <c r="K180" s="109"/>
      <c r="L180" s="109"/>
      <c r="M180" s="112"/>
    </row>
    <row r="181" spans="1:15" x14ac:dyDescent="0.3">
      <c r="A181" s="148"/>
      <c r="B181" s="151"/>
      <c r="C181" s="11" t="s">
        <v>366</v>
      </c>
      <c r="D181" s="12" t="s">
        <v>367</v>
      </c>
      <c r="E181" s="12" t="s">
        <v>12</v>
      </c>
      <c r="F181" s="13"/>
      <c r="G181" s="103"/>
      <c r="H181" s="106"/>
      <c r="I181" s="14"/>
      <c r="J181" s="109"/>
      <c r="K181" s="109"/>
      <c r="L181" s="109"/>
      <c r="M181" s="112"/>
    </row>
    <row r="182" spans="1:15" x14ac:dyDescent="0.3">
      <c r="A182" s="148"/>
      <c r="B182" s="151"/>
      <c r="C182" s="11" t="s">
        <v>368</v>
      </c>
      <c r="D182" s="12" t="s">
        <v>369</v>
      </c>
      <c r="E182" s="12" t="s">
        <v>12</v>
      </c>
      <c r="F182" s="13"/>
      <c r="G182" s="103"/>
      <c r="H182" s="106"/>
      <c r="I182" s="14"/>
      <c r="J182" s="109"/>
      <c r="K182" s="109"/>
      <c r="L182" s="109"/>
      <c r="M182" s="112"/>
    </row>
    <row r="183" spans="1:15" x14ac:dyDescent="0.3">
      <c r="A183" s="148"/>
      <c r="B183" s="151"/>
      <c r="C183" s="11" t="s">
        <v>141</v>
      </c>
      <c r="D183" s="12" t="s">
        <v>370</v>
      </c>
      <c r="E183" s="12" t="s">
        <v>31</v>
      </c>
      <c r="F183" s="13"/>
      <c r="G183" s="103"/>
      <c r="H183" s="106"/>
      <c r="I183" s="14"/>
      <c r="J183" s="109"/>
      <c r="K183" s="109"/>
      <c r="L183" s="109"/>
      <c r="M183" s="112"/>
    </row>
    <row r="184" spans="1:15" ht="24" x14ac:dyDescent="0.3">
      <c r="A184" s="148"/>
      <c r="B184" s="151"/>
      <c r="C184" s="11" t="s">
        <v>142</v>
      </c>
      <c r="D184" s="12" t="s">
        <v>39</v>
      </c>
      <c r="E184" s="12"/>
      <c r="F184" s="13"/>
      <c r="G184" s="103"/>
      <c r="H184" s="106"/>
      <c r="I184" s="14"/>
      <c r="J184" s="109"/>
      <c r="K184" s="109"/>
      <c r="L184" s="109"/>
      <c r="M184" s="112"/>
    </row>
    <row r="185" spans="1:15" ht="36" x14ac:dyDescent="0.3">
      <c r="A185" s="148"/>
      <c r="B185" s="151"/>
      <c r="C185" s="116" t="s">
        <v>383</v>
      </c>
      <c r="D185" s="117" t="s">
        <v>39</v>
      </c>
      <c r="E185" s="12"/>
      <c r="F185" s="13"/>
      <c r="G185" s="103"/>
      <c r="H185" s="106"/>
      <c r="I185" s="14"/>
      <c r="J185" s="109"/>
      <c r="K185" s="109"/>
      <c r="L185" s="109"/>
      <c r="M185" s="112"/>
      <c r="O185" s="65"/>
    </row>
    <row r="186" spans="1:15" ht="24" x14ac:dyDescent="0.3">
      <c r="A186" s="148"/>
      <c r="B186" s="151"/>
      <c r="C186" s="17" t="s">
        <v>19</v>
      </c>
      <c r="D186" s="12" t="s">
        <v>39</v>
      </c>
      <c r="E186" s="12"/>
      <c r="F186" s="13"/>
      <c r="G186" s="103"/>
      <c r="H186" s="106"/>
      <c r="I186" s="14"/>
      <c r="J186" s="109"/>
      <c r="K186" s="109"/>
      <c r="L186" s="109"/>
      <c r="M186" s="112"/>
    </row>
    <row r="187" spans="1:15" ht="24" x14ac:dyDescent="0.3">
      <c r="A187" s="148"/>
      <c r="B187" s="151"/>
      <c r="C187" s="17" t="s">
        <v>20</v>
      </c>
      <c r="D187" s="14" t="s">
        <v>39</v>
      </c>
      <c r="E187" s="12"/>
      <c r="F187" s="13"/>
      <c r="G187" s="103"/>
      <c r="H187" s="106"/>
      <c r="I187" s="14"/>
      <c r="J187" s="109"/>
      <c r="K187" s="109"/>
      <c r="L187" s="109"/>
      <c r="M187" s="112"/>
    </row>
    <row r="188" spans="1:15" x14ac:dyDescent="0.3">
      <c r="A188" s="148"/>
      <c r="B188" s="151"/>
      <c r="C188" s="17" t="s">
        <v>21</v>
      </c>
      <c r="D188" s="12" t="s">
        <v>39</v>
      </c>
      <c r="E188" s="12"/>
      <c r="F188" s="13"/>
      <c r="G188" s="103"/>
      <c r="H188" s="106"/>
      <c r="I188" s="14"/>
      <c r="J188" s="109"/>
      <c r="K188" s="109"/>
      <c r="L188" s="109"/>
      <c r="M188" s="112"/>
    </row>
    <row r="189" spans="1:15" ht="15" thickBot="1" x14ac:dyDescent="0.35">
      <c r="A189" s="149"/>
      <c r="B189" s="152"/>
      <c r="C189" s="20" t="s">
        <v>22</v>
      </c>
      <c r="D189" s="27" t="s">
        <v>39</v>
      </c>
      <c r="E189" s="27"/>
      <c r="F189" s="28"/>
      <c r="G189" s="104"/>
      <c r="H189" s="107"/>
      <c r="I189" s="23"/>
      <c r="J189" s="110"/>
      <c r="K189" s="110"/>
      <c r="L189" s="110"/>
      <c r="M189" s="113"/>
    </row>
    <row r="190" spans="1:15" ht="22.8" x14ac:dyDescent="0.3">
      <c r="A190" s="147" t="s">
        <v>143</v>
      </c>
      <c r="B190" s="150" t="s">
        <v>11</v>
      </c>
      <c r="C190" s="24" t="s">
        <v>144</v>
      </c>
      <c r="D190" s="8" t="s">
        <v>39</v>
      </c>
      <c r="E190" s="8"/>
      <c r="F190" s="9"/>
      <c r="G190" s="132"/>
      <c r="H190" s="135"/>
      <c r="I190" s="138">
        <v>1</v>
      </c>
      <c r="J190" s="120"/>
      <c r="K190" s="120">
        <f>I190*J190</f>
        <v>0</v>
      </c>
      <c r="L190" s="120">
        <f>M190-K190</f>
        <v>0</v>
      </c>
      <c r="M190" s="123">
        <f>K190*1.23</f>
        <v>0</v>
      </c>
    </row>
    <row r="191" spans="1:15" ht="22.8" x14ac:dyDescent="0.3">
      <c r="A191" s="148"/>
      <c r="B191" s="151"/>
      <c r="C191" s="25" t="s">
        <v>145</v>
      </c>
      <c r="D191" s="12" t="s">
        <v>39</v>
      </c>
      <c r="E191" s="12"/>
      <c r="F191" s="13"/>
      <c r="G191" s="142"/>
      <c r="H191" s="136"/>
      <c r="I191" s="139"/>
      <c r="J191" s="121"/>
      <c r="K191" s="121"/>
      <c r="L191" s="121"/>
      <c r="M191" s="124"/>
    </row>
    <row r="192" spans="1:15" ht="22.8" x14ac:dyDescent="0.3">
      <c r="A192" s="148"/>
      <c r="B192" s="151"/>
      <c r="C192" s="25" t="s">
        <v>382</v>
      </c>
      <c r="D192" s="12" t="s">
        <v>39</v>
      </c>
      <c r="E192" s="12"/>
      <c r="F192" s="13"/>
      <c r="G192" s="142"/>
      <c r="H192" s="136"/>
      <c r="I192" s="139"/>
      <c r="J192" s="121"/>
      <c r="K192" s="121"/>
      <c r="L192" s="121"/>
      <c r="M192" s="124"/>
    </row>
    <row r="193" spans="1:13" x14ac:dyDescent="0.3">
      <c r="A193" s="148"/>
      <c r="B193" s="151"/>
      <c r="C193" s="25" t="s">
        <v>32</v>
      </c>
      <c r="D193" s="12" t="s">
        <v>372</v>
      </c>
      <c r="E193" s="12" t="s">
        <v>12</v>
      </c>
      <c r="F193" s="13"/>
      <c r="G193" s="142"/>
      <c r="H193" s="136"/>
      <c r="I193" s="139"/>
      <c r="J193" s="121"/>
      <c r="K193" s="121"/>
      <c r="L193" s="121"/>
      <c r="M193" s="124"/>
    </row>
    <row r="194" spans="1:13" x14ac:dyDescent="0.3">
      <c r="A194" s="148"/>
      <c r="B194" s="151"/>
      <c r="C194" s="25" t="s">
        <v>373</v>
      </c>
      <c r="D194" s="12" t="s">
        <v>374</v>
      </c>
      <c r="E194" s="12" t="s">
        <v>12</v>
      </c>
      <c r="F194" s="13"/>
      <c r="G194" s="142"/>
      <c r="H194" s="136"/>
      <c r="I194" s="139"/>
      <c r="J194" s="121"/>
      <c r="K194" s="121"/>
      <c r="L194" s="121"/>
      <c r="M194" s="124"/>
    </row>
    <row r="195" spans="1:13" x14ac:dyDescent="0.3">
      <c r="A195" s="148"/>
      <c r="B195" s="151"/>
      <c r="C195" s="25" t="s">
        <v>375</v>
      </c>
      <c r="D195" s="12" t="s">
        <v>376</v>
      </c>
      <c r="E195" s="12" t="s">
        <v>12</v>
      </c>
      <c r="F195" s="13"/>
      <c r="G195" s="142"/>
      <c r="H195" s="136"/>
      <c r="I195" s="139"/>
      <c r="J195" s="121"/>
      <c r="K195" s="121"/>
      <c r="L195" s="121"/>
      <c r="M195" s="124"/>
    </row>
    <row r="196" spans="1:13" x14ac:dyDescent="0.3">
      <c r="A196" s="148"/>
      <c r="B196" s="151"/>
      <c r="C196" s="25" t="s">
        <v>377</v>
      </c>
      <c r="D196" s="12" t="s">
        <v>146</v>
      </c>
      <c r="E196" s="12" t="s">
        <v>12</v>
      </c>
      <c r="F196" s="13"/>
      <c r="G196" s="142"/>
      <c r="H196" s="136"/>
      <c r="I196" s="139"/>
      <c r="J196" s="121"/>
      <c r="K196" s="121"/>
      <c r="L196" s="121"/>
      <c r="M196" s="124"/>
    </row>
    <row r="197" spans="1:13" x14ac:dyDescent="0.3">
      <c r="A197" s="148"/>
      <c r="B197" s="151"/>
      <c r="C197" s="25" t="s">
        <v>378</v>
      </c>
      <c r="D197" s="12" t="s">
        <v>379</v>
      </c>
      <c r="E197" s="12" t="s">
        <v>15</v>
      </c>
      <c r="F197" s="13"/>
      <c r="G197" s="142"/>
      <c r="H197" s="136"/>
      <c r="I197" s="139"/>
      <c r="J197" s="121"/>
      <c r="K197" s="121"/>
      <c r="L197" s="121"/>
      <c r="M197" s="124"/>
    </row>
    <row r="198" spans="1:13" x14ac:dyDescent="0.3">
      <c r="A198" s="148"/>
      <c r="B198" s="151"/>
      <c r="C198" s="25" t="s">
        <v>380</v>
      </c>
      <c r="D198" s="12" t="s">
        <v>381</v>
      </c>
      <c r="E198" s="12" t="s">
        <v>31</v>
      </c>
      <c r="F198" s="13"/>
      <c r="G198" s="142"/>
      <c r="H198" s="136"/>
      <c r="I198" s="139"/>
      <c r="J198" s="121"/>
      <c r="K198" s="121"/>
      <c r="L198" s="121"/>
      <c r="M198" s="124"/>
    </row>
    <row r="199" spans="1:13" ht="22.8" x14ac:dyDescent="0.3">
      <c r="A199" s="148"/>
      <c r="B199" s="151"/>
      <c r="C199" s="25" t="s">
        <v>147</v>
      </c>
      <c r="D199" s="12" t="s">
        <v>39</v>
      </c>
      <c r="E199" s="12"/>
      <c r="F199" s="13"/>
      <c r="G199" s="142"/>
      <c r="H199" s="136"/>
      <c r="I199" s="139"/>
      <c r="J199" s="121"/>
      <c r="K199" s="121"/>
      <c r="L199" s="121"/>
      <c r="M199" s="124"/>
    </row>
    <row r="200" spans="1:13" ht="22.8" x14ac:dyDescent="0.3">
      <c r="A200" s="148"/>
      <c r="B200" s="151"/>
      <c r="C200" s="25" t="s">
        <v>384</v>
      </c>
      <c r="D200" s="12" t="s">
        <v>39</v>
      </c>
      <c r="E200" s="12"/>
      <c r="F200" s="13"/>
      <c r="G200" s="142"/>
      <c r="H200" s="136"/>
      <c r="I200" s="139"/>
      <c r="J200" s="121"/>
      <c r="K200" s="121"/>
      <c r="L200" s="121"/>
      <c r="M200" s="124"/>
    </row>
    <row r="201" spans="1:13" ht="24" x14ac:dyDescent="0.3">
      <c r="A201" s="148"/>
      <c r="B201" s="151"/>
      <c r="C201" s="17" t="s">
        <v>19</v>
      </c>
      <c r="D201" s="12" t="s">
        <v>39</v>
      </c>
      <c r="E201" s="12"/>
      <c r="F201" s="13"/>
      <c r="G201" s="142"/>
      <c r="H201" s="136"/>
      <c r="I201" s="139"/>
      <c r="J201" s="121"/>
      <c r="K201" s="121"/>
      <c r="L201" s="121"/>
      <c r="M201" s="124"/>
    </row>
    <row r="202" spans="1:13" ht="24" x14ac:dyDescent="0.3">
      <c r="A202" s="148"/>
      <c r="B202" s="151"/>
      <c r="C202" s="17" t="s">
        <v>20</v>
      </c>
      <c r="D202" s="12" t="s">
        <v>39</v>
      </c>
      <c r="E202" s="12"/>
      <c r="F202" s="13"/>
      <c r="G202" s="142"/>
      <c r="H202" s="136"/>
      <c r="I202" s="139"/>
      <c r="J202" s="121"/>
      <c r="K202" s="121"/>
      <c r="L202" s="121"/>
      <c r="M202" s="124"/>
    </row>
    <row r="203" spans="1:13" x14ac:dyDescent="0.3">
      <c r="A203" s="148"/>
      <c r="B203" s="151"/>
      <c r="C203" s="17" t="s">
        <v>21</v>
      </c>
      <c r="D203" s="15" t="s">
        <v>39</v>
      </c>
      <c r="E203" s="15"/>
      <c r="F203" s="16"/>
      <c r="G203" s="142"/>
      <c r="H203" s="136"/>
      <c r="I203" s="139"/>
      <c r="J203" s="121"/>
      <c r="K203" s="121"/>
      <c r="L203" s="121"/>
      <c r="M203" s="124"/>
    </row>
    <row r="204" spans="1:13" x14ac:dyDescent="0.3">
      <c r="A204" s="149"/>
      <c r="B204" s="152"/>
      <c r="C204" s="20" t="s">
        <v>22</v>
      </c>
      <c r="D204" s="27" t="s">
        <v>39</v>
      </c>
      <c r="E204" s="27"/>
      <c r="F204" s="30"/>
      <c r="G204" s="145"/>
      <c r="H204" s="137"/>
      <c r="I204" s="140"/>
      <c r="J204" s="122"/>
      <c r="K204" s="122"/>
      <c r="L204" s="122"/>
      <c r="M204" s="125"/>
    </row>
    <row r="205" spans="1:13" x14ac:dyDescent="0.3">
      <c r="A205" s="147" t="s">
        <v>148</v>
      </c>
      <c r="B205" s="150" t="s">
        <v>11</v>
      </c>
      <c r="C205" s="7" t="s">
        <v>149</v>
      </c>
      <c r="D205" s="8" t="s">
        <v>39</v>
      </c>
      <c r="E205" s="8"/>
      <c r="F205" s="9"/>
      <c r="G205" s="132"/>
      <c r="H205" s="135"/>
      <c r="I205" s="138">
        <v>1</v>
      </c>
      <c r="J205" s="120"/>
      <c r="K205" s="120">
        <f>I205*J205</f>
        <v>0</v>
      </c>
      <c r="L205" s="120">
        <f>M205-K205</f>
        <v>0</v>
      </c>
      <c r="M205" s="123">
        <f>K205*1.23</f>
        <v>0</v>
      </c>
    </row>
    <row r="206" spans="1:13" ht="36" x14ac:dyDescent="0.3">
      <c r="A206" s="148"/>
      <c r="B206" s="151"/>
      <c r="C206" s="11" t="s">
        <v>150</v>
      </c>
      <c r="D206" s="12" t="s">
        <v>39</v>
      </c>
      <c r="E206" s="12"/>
      <c r="F206" s="13"/>
      <c r="G206" s="142"/>
      <c r="H206" s="136"/>
      <c r="I206" s="139"/>
      <c r="J206" s="121"/>
      <c r="K206" s="121"/>
      <c r="L206" s="121"/>
      <c r="M206" s="124"/>
    </row>
    <row r="207" spans="1:13" ht="24" x14ac:dyDescent="0.3">
      <c r="A207" s="148"/>
      <c r="B207" s="151"/>
      <c r="C207" s="11" t="s">
        <v>151</v>
      </c>
      <c r="D207" s="12" t="s">
        <v>39</v>
      </c>
      <c r="E207" s="12"/>
      <c r="F207" s="13"/>
      <c r="G207" s="142"/>
      <c r="H207" s="136"/>
      <c r="I207" s="139"/>
      <c r="J207" s="121"/>
      <c r="K207" s="121"/>
      <c r="L207" s="121"/>
      <c r="M207" s="124"/>
    </row>
    <row r="208" spans="1:13" ht="24" x14ac:dyDescent="0.3">
      <c r="A208" s="148"/>
      <c r="B208" s="151"/>
      <c r="C208" s="11" t="s">
        <v>152</v>
      </c>
      <c r="D208" s="12" t="s">
        <v>39</v>
      </c>
      <c r="E208" s="12"/>
      <c r="F208" s="13"/>
      <c r="G208" s="142"/>
      <c r="H208" s="136"/>
      <c r="I208" s="139"/>
      <c r="J208" s="121"/>
      <c r="K208" s="121"/>
      <c r="L208" s="121"/>
      <c r="M208" s="124"/>
    </row>
    <row r="209" spans="1:18" x14ac:dyDescent="0.3">
      <c r="A209" s="148"/>
      <c r="B209" s="151"/>
      <c r="C209" s="11" t="s">
        <v>153</v>
      </c>
      <c r="D209" s="12" t="s">
        <v>39</v>
      </c>
      <c r="E209" s="12"/>
      <c r="F209" s="13"/>
      <c r="G209" s="142"/>
      <c r="H209" s="136"/>
      <c r="I209" s="139"/>
      <c r="J209" s="121"/>
      <c r="K209" s="121"/>
      <c r="L209" s="121"/>
      <c r="M209" s="124"/>
    </row>
    <row r="210" spans="1:18" x14ac:dyDescent="0.3">
      <c r="A210" s="148"/>
      <c r="B210" s="151"/>
      <c r="C210" s="11" t="s">
        <v>385</v>
      </c>
      <c r="D210" s="12" t="s">
        <v>390</v>
      </c>
      <c r="E210" s="12" t="s">
        <v>12</v>
      </c>
      <c r="F210" s="13"/>
      <c r="G210" s="142"/>
      <c r="H210" s="136"/>
      <c r="I210" s="139"/>
      <c r="J210" s="121"/>
      <c r="K210" s="121"/>
      <c r="L210" s="121"/>
      <c r="M210" s="124"/>
    </row>
    <row r="211" spans="1:18" x14ac:dyDescent="0.3">
      <c r="A211" s="148"/>
      <c r="B211" s="151"/>
      <c r="C211" s="11" t="s">
        <v>386</v>
      </c>
      <c r="D211" s="12" t="s">
        <v>387</v>
      </c>
      <c r="E211" s="12" t="s">
        <v>14</v>
      </c>
      <c r="F211" s="13"/>
      <c r="G211" s="142"/>
      <c r="H211" s="136"/>
      <c r="I211" s="139"/>
      <c r="J211" s="121"/>
      <c r="K211" s="121"/>
      <c r="L211" s="121"/>
      <c r="M211" s="124"/>
    </row>
    <row r="212" spans="1:18" x14ac:dyDescent="0.3">
      <c r="A212" s="148"/>
      <c r="B212" s="151"/>
      <c r="C212" s="11" t="s">
        <v>388</v>
      </c>
      <c r="D212" s="12" t="s">
        <v>389</v>
      </c>
      <c r="E212" s="12" t="s">
        <v>15</v>
      </c>
      <c r="F212" s="13"/>
      <c r="G212" s="142"/>
      <c r="H212" s="136"/>
      <c r="I212" s="139"/>
      <c r="J212" s="121"/>
      <c r="K212" s="121"/>
      <c r="L212" s="121"/>
      <c r="M212" s="124"/>
    </row>
    <row r="213" spans="1:18" x14ac:dyDescent="0.3">
      <c r="A213" s="148"/>
      <c r="B213" s="151"/>
      <c r="C213" s="11" t="s">
        <v>397</v>
      </c>
      <c r="D213" s="12" t="s">
        <v>398</v>
      </c>
      <c r="E213" s="12"/>
      <c r="F213" s="13"/>
      <c r="G213" s="142"/>
      <c r="H213" s="136"/>
      <c r="I213" s="139"/>
      <c r="J213" s="121"/>
      <c r="K213" s="121"/>
      <c r="L213" s="121"/>
      <c r="M213" s="124"/>
    </row>
    <row r="214" spans="1:18" x14ac:dyDescent="0.3">
      <c r="A214" s="148"/>
      <c r="B214" s="151"/>
      <c r="C214" s="11" t="s">
        <v>391</v>
      </c>
      <c r="D214" s="12" t="s">
        <v>392</v>
      </c>
      <c r="E214" s="12" t="s">
        <v>12</v>
      </c>
      <c r="F214" s="13"/>
      <c r="G214" s="142"/>
      <c r="H214" s="136"/>
      <c r="I214" s="139"/>
      <c r="J214" s="121"/>
      <c r="K214" s="121"/>
      <c r="L214" s="121"/>
      <c r="M214" s="124"/>
    </row>
    <row r="215" spans="1:18" x14ac:dyDescent="0.3">
      <c r="A215" s="148"/>
      <c r="B215" s="151"/>
      <c r="C215" s="11" t="s">
        <v>393</v>
      </c>
      <c r="D215" s="12" t="s">
        <v>394</v>
      </c>
      <c r="E215" s="12" t="s">
        <v>12</v>
      </c>
      <c r="F215" s="13"/>
      <c r="G215" s="142"/>
      <c r="H215" s="136"/>
      <c r="I215" s="139"/>
      <c r="J215" s="121"/>
      <c r="K215" s="121"/>
      <c r="L215" s="121"/>
      <c r="M215" s="124"/>
    </row>
    <row r="216" spans="1:18" ht="24" x14ac:dyDescent="0.3">
      <c r="A216" s="148"/>
      <c r="B216" s="151"/>
      <c r="C216" s="11" t="s">
        <v>395</v>
      </c>
      <c r="D216" s="12" t="s">
        <v>396</v>
      </c>
      <c r="E216" s="12" t="s">
        <v>23</v>
      </c>
      <c r="F216" s="13"/>
      <c r="G216" s="142"/>
      <c r="H216" s="136"/>
      <c r="I216" s="139"/>
      <c r="J216" s="121"/>
      <c r="K216" s="121"/>
      <c r="L216" s="121"/>
      <c r="M216" s="124"/>
    </row>
    <row r="217" spans="1:18" ht="24" x14ac:dyDescent="0.3">
      <c r="A217" s="148"/>
      <c r="B217" s="151"/>
      <c r="C217" s="11" t="s">
        <v>401</v>
      </c>
      <c r="D217" s="12" t="s">
        <v>39</v>
      </c>
      <c r="E217" s="12"/>
      <c r="F217" s="13"/>
      <c r="G217" s="143"/>
      <c r="H217" s="136"/>
      <c r="I217" s="146"/>
      <c r="J217" s="121"/>
      <c r="K217" s="121"/>
      <c r="L217" s="121"/>
      <c r="M217" s="124"/>
    </row>
    <row r="218" spans="1:18" x14ac:dyDescent="0.3">
      <c r="A218" s="148"/>
      <c r="B218" s="151"/>
      <c r="C218" s="11" t="s">
        <v>154</v>
      </c>
      <c r="D218" s="12" t="s">
        <v>39</v>
      </c>
      <c r="E218" s="12"/>
      <c r="F218" s="13"/>
      <c r="G218" s="142"/>
      <c r="H218" s="136"/>
      <c r="I218" s="139"/>
      <c r="J218" s="121"/>
      <c r="K218" s="121"/>
      <c r="L218" s="121"/>
      <c r="M218" s="124"/>
    </row>
    <row r="219" spans="1:18" x14ac:dyDescent="0.3">
      <c r="A219" s="148"/>
      <c r="B219" s="151"/>
      <c r="C219" s="11" t="s">
        <v>155</v>
      </c>
      <c r="D219" s="12" t="s">
        <v>18</v>
      </c>
      <c r="E219" s="12"/>
      <c r="F219" s="13"/>
      <c r="G219" s="142"/>
      <c r="H219" s="136"/>
      <c r="I219" s="139"/>
      <c r="J219" s="121"/>
      <c r="K219" s="121"/>
      <c r="L219" s="121"/>
      <c r="M219" s="124"/>
    </row>
    <row r="220" spans="1:18" x14ac:dyDescent="0.3">
      <c r="A220" s="148"/>
      <c r="B220" s="151"/>
      <c r="C220" s="11" t="s">
        <v>157</v>
      </c>
      <c r="D220" s="12" t="s">
        <v>39</v>
      </c>
      <c r="E220" s="12"/>
      <c r="F220" s="13"/>
      <c r="G220" s="142"/>
      <c r="H220" s="136"/>
      <c r="I220" s="139"/>
      <c r="J220" s="121"/>
      <c r="K220" s="121"/>
      <c r="L220" s="121"/>
      <c r="M220" s="124"/>
    </row>
    <row r="221" spans="1:18" x14ac:dyDescent="0.3">
      <c r="A221" s="148"/>
      <c r="B221" s="151"/>
      <c r="C221" s="11" t="s">
        <v>156</v>
      </c>
      <c r="D221" s="12" t="s">
        <v>39</v>
      </c>
      <c r="E221" s="12"/>
      <c r="F221" s="13"/>
      <c r="G221" s="142"/>
      <c r="H221" s="136"/>
      <c r="I221" s="139"/>
      <c r="J221" s="121"/>
      <c r="K221" s="121"/>
      <c r="L221" s="121"/>
      <c r="M221" s="124"/>
    </row>
    <row r="222" spans="1:18" x14ac:dyDescent="0.3">
      <c r="A222" s="148"/>
      <c r="B222" s="151"/>
      <c r="C222" s="11" t="s">
        <v>158</v>
      </c>
      <c r="D222" s="12" t="s">
        <v>39</v>
      </c>
      <c r="E222" s="12"/>
      <c r="F222" s="13"/>
      <c r="G222" s="142"/>
      <c r="H222" s="136"/>
      <c r="I222" s="139"/>
      <c r="J222" s="121"/>
      <c r="K222" s="121"/>
      <c r="L222" s="121"/>
      <c r="M222" s="124"/>
    </row>
    <row r="223" spans="1:18" ht="72" x14ac:dyDescent="0.3">
      <c r="A223" s="148"/>
      <c r="B223" s="151"/>
      <c r="C223" s="11" t="s">
        <v>159</v>
      </c>
      <c r="D223" s="12" t="s">
        <v>399</v>
      </c>
      <c r="E223" s="12"/>
      <c r="F223" s="13"/>
      <c r="G223" s="142"/>
      <c r="H223" s="136"/>
      <c r="I223" s="139"/>
      <c r="J223" s="121"/>
      <c r="K223" s="121"/>
      <c r="L223" s="121"/>
      <c r="M223" s="124"/>
      <c r="Q223" s="65"/>
    </row>
    <row r="224" spans="1:18" ht="36" x14ac:dyDescent="0.3">
      <c r="A224" s="148"/>
      <c r="B224" s="151"/>
      <c r="C224" s="11" t="s">
        <v>160</v>
      </c>
      <c r="D224" s="12" t="s">
        <v>400</v>
      </c>
      <c r="E224" s="12"/>
      <c r="F224" s="13"/>
      <c r="G224" s="142"/>
      <c r="H224" s="136"/>
      <c r="I224" s="139"/>
      <c r="J224" s="121"/>
      <c r="K224" s="121"/>
      <c r="L224" s="121"/>
      <c r="M224" s="124"/>
      <c r="R224" s="65"/>
    </row>
    <row r="225" spans="1:13" ht="24" x14ac:dyDescent="0.3">
      <c r="A225" s="148"/>
      <c r="B225" s="151"/>
      <c r="C225" s="17" t="s">
        <v>19</v>
      </c>
      <c r="D225" s="12" t="s">
        <v>39</v>
      </c>
      <c r="E225" s="12"/>
      <c r="F225" s="13"/>
      <c r="G225" s="142"/>
      <c r="H225" s="136"/>
      <c r="I225" s="139"/>
      <c r="J225" s="121"/>
      <c r="K225" s="121"/>
      <c r="L225" s="121"/>
      <c r="M225" s="124"/>
    </row>
    <row r="226" spans="1:13" ht="24" x14ac:dyDescent="0.3">
      <c r="A226" s="148"/>
      <c r="B226" s="151"/>
      <c r="C226" s="17" t="s">
        <v>20</v>
      </c>
      <c r="D226" s="12" t="s">
        <v>39</v>
      </c>
      <c r="E226" s="12"/>
      <c r="F226" s="13"/>
      <c r="G226" s="142"/>
      <c r="H226" s="136"/>
      <c r="I226" s="139"/>
      <c r="J226" s="121"/>
      <c r="K226" s="121"/>
      <c r="L226" s="121"/>
      <c r="M226" s="124"/>
    </row>
    <row r="227" spans="1:13" x14ac:dyDescent="0.3">
      <c r="A227" s="148"/>
      <c r="B227" s="151"/>
      <c r="C227" s="17" t="s">
        <v>21</v>
      </c>
      <c r="D227" s="15" t="s">
        <v>39</v>
      </c>
      <c r="E227" s="12"/>
      <c r="F227" s="13"/>
      <c r="G227" s="142"/>
      <c r="H227" s="136"/>
      <c r="I227" s="139"/>
      <c r="J227" s="121"/>
      <c r="K227" s="121"/>
      <c r="L227" s="121"/>
      <c r="M227" s="124"/>
    </row>
    <row r="228" spans="1:13" x14ac:dyDescent="0.3">
      <c r="A228" s="149"/>
      <c r="B228" s="152"/>
      <c r="C228" s="20" t="s">
        <v>22</v>
      </c>
      <c r="D228" s="27" t="s">
        <v>39</v>
      </c>
      <c r="E228" s="27"/>
      <c r="F228" s="28"/>
      <c r="G228" s="145"/>
      <c r="H228" s="137"/>
      <c r="I228" s="140"/>
      <c r="J228" s="122"/>
      <c r="K228" s="122"/>
      <c r="L228" s="122"/>
      <c r="M228" s="125"/>
    </row>
    <row r="229" spans="1:13" ht="24" x14ac:dyDescent="0.3">
      <c r="A229" s="147" t="s">
        <v>161</v>
      </c>
      <c r="B229" s="150" t="s">
        <v>11</v>
      </c>
      <c r="C229" s="7" t="s">
        <v>408</v>
      </c>
      <c r="D229" s="8" t="s">
        <v>39</v>
      </c>
      <c r="E229" s="8"/>
      <c r="F229" s="9"/>
      <c r="G229" s="132"/>
      <c r="H229" s="135"/>
      <c r="I229" s="138">
        <v>1</v>
      </c>
      <c r="J229" s="120"/>
      <c r="K229" s="120">
        <f>I229*J229</f>
        <v>0</v>
      </c>
      <c r="L229" s="120">
        <f>M229-K229</f>
        <v>0</v>
      </c>
      <c r="M229" s="123">
        <f>K229*1.23</f>
        <v>0</v>
      </c>
    </row>
    <row r="230" spans="1:13" x14ac:dyDescent="0.3">
      <c r="A230" s="148"/>
      <c r="B230" s="151"/>
      <c r="C230" s="38" t="s">
        <v>162</v>
      </c>
      <c r="D230" s="39" t="s">
        <v>39</v>
      </c>
      <c r="E230" s="39"/>
      <c r="F230" s="13"/>
      <c r="G230" s="142"/>
      <c r="H230" s="136"/>
      <c r="I230" s="139"/>
      <c r="J230" s="121"/>
      <c r="K230" s="121"/>
      <c r="L230" s="121"/>
      <c r="M230" s="124"/>
    </row>
    <row r="231" spans="1:13" x14ac:dyDescent="0.3">
      <c r="A231" s="148"/>
      <c r="B231" s="151"/>
      <c r="C231" s="38" t="s">
        <v>163</v>
      </c>
      <c r="D231" s="39" t="s">
        <v>39</v>
      </c>
      <c r="E231" s="39"/>
      <c r="F231" s="13"/>
      <c r="G231" s="142"/>
      <c r="H231" s="136"/>
      <c r="I231" s="139"/>
      <c r="J231" s="121"/>
      <c r="K231" s="121"/>
      <c r="L231" s="121"/>
      <c r="M231" s="124"/>
    </row>
    <row r="232" spans="1:13" x14ac:dyDescent="0.3">
      <c r="A232" s="148"/>
      <c r="B232" s="151"/>
      <c r="C232" s="38" t="s">
        <v>164</v>
      </c>
      <c r="D232" s="39" t="s">
        <v>39</v>
      </c>
      <c r="E232" s="39"/>
      <c r="F232" s="13"/>
      <c r="G232" s="142"/>
      <c r="H232" s="136"/>
      <c r="I232" s="139"/>
      <c r="J232" s="121"/>
      <c r="K232" s="121"/>
      <c r="L232" s="121"/>
      <c r="M232" s="124"/>
    </row>
    <row r="233" spans="1:13" x14ac:dyDescent="0.3">
      <c r="A233" s="148"/>
      <c r="B233" s="151"/>
      <c r="C233" s="51" t="s">
        <v>402</v>
      </c>
      <c r="D233" s="118" t="s">
        <v>403</v>
      </c>
      <c r="E233" s="14" t="s">
        <v>104</v>
      </c>
      <c r="F233" s="13"/>
      <c r="G233" s="142"/>
      <c r="H233" s="136"/>
      <c r="I233" s="139"/>
      <c r="J233" s="121"/>
      <c r="K233" s="121"/>
      <c r="L233" s="121"/>
      <c r="M233" s="124"/>
    </row>
    <row r="234" spans="1:13" x14ac:dyDescent="0.3">
      <c r="A234" s="148"/>
      <c r="B234" s="151"/>
      <c r="C234" s="31" t="s">
        <v>25</v>
      </c>
      <c r="D234" s="32">
        <v>270</v>
      </c>
      <c r="E234" s="32" t="s">
        <v>26</v>
      </c>
      <c r="F234" s="13"/>
      <c r="G234" s="142"/>
      <c r="H234" s="136"/>
      <c r="I234" s="139"/>
      <c r="J234" s="121"/>
      <c r="K234" s="121"/>
      <c r="L234" s="121"/>
      <c r="M234" s="124"/>
    </row>
    <row r="235" spans="1:13" x14ac:dyDescent="0.3">
      <c r="A235" s="148"/>
      <c r="B235" s="151"/>
      <c r="C235" s="33" t="s">
        <v>406</v>
      </c>
      <c r="D235" s="18" t="s">
        <v>407</v>
      </c>
      <c r="E235" s="18" t="s">
        <v>27</v>
      </c>
      <c r="F235" s="13"/>
      <c r="G235" s="142"/>
      <c r="H235" s="136"/>
      <c r="I235" s="139"/>
      <c r="J235" s="121"/>
      <c r="K235" s="121"/>
      <c r="L235" s="121"/>
      <c r="M235" s="124"/>
    </row>
    <row r="236" spans="1:13" x14ac:dyDescent="0.3">
      <c r="A236" s="148"/>
      <c r="B236" s="151"/>
      <c r="C236" s="33" t="s">
        <v>409</v>
      </c>
      <c r="D236" s="18" t="s">
        <v>410</v>
      </c>
      <c r="E236" s="18" t="s">
        <v>15</v>
      </c>
      <c r="F236" s="13"/>
      <c r="G236" s="142"/>
      <c r="H236" s="136"/>
      <c r="I236" s="139"/>
      <c r="J236" s="121"/>
      <c r="K236" s="121"/>
      <c r="L236" s="121"/>
      <c r="M236" s="124"/>
    </row>
    <row r="237" spans="1:13" x14ac:dyDescent="0.3">
      <c r="A237" s="148"/>
      <c r="B237" s="151"/>
      <c r="C237" s="33" t="s">
        <v>411</v>
      </c>
      <c r="D237" s="34" t="s">
        <v>412</v>
      </c>
      <c r="E237" s="18" t="s">
        <v>28</v>
      </c>
      <c r="F237" s="13"/>
      <c r="G237" s="142"/>
      <c r="H237" s="136"/>
      <c r="I237" s="139"/>
      <c r="J237" s="121"/>
      <c r="K237" s="121"/>
      <c r="L237" s="121"/>
      <c r="M237" s="124"/>
    </row>
    <row r="238" spans="1:13" x14ac:dyDescent="0.3">
      <c r="A238" s="148"/>
      <c r="B238" s="151"/>
      <c r="C238" s="33" t="s">
        <v>413</v>
      </c>
      <c r="D238" s="18">
        <v>84</v>
      </c>
      <c r="E238" s="18" t="s">
        <v>29</v>
      </c>
      <c r="F238" s="13"/>
      <c r="G238" s="142"/>
      <c r="H238" s="136"/>
      <c r="I238" s="139"/>
      <c r="J238" s="121"/>
      <c r="K238" s="121"/>
      <c r="L238" s="121"/>
      <c r="M238" s="124"/>
    </row>
    <row r="239" spans="1:13" x14ac:dyDescent="0.3">
      <c r="A239" s="148"/>
      <c r="B239" s="151"/>
      <c r="C239" s="33" t="s">
        <v>404</v>
      </c>
      <c r="D239" s="18" t="s">
        <v>405</v>
      </c>
      <c r="E239" s="18" t="s">
        <v>16</v>
      </c>
      <c r="F239" s="13"/>
      <c r="G239" s="142"/>
      <c r="H239" s="136"/>
      <c r="I239" s="139"/>
      <c r="J239" s="121"/>
      <c r="K239" s="121"/>
      <c r="L239" s="121"/>
      <c r="M239" s="124"/>
    </row>
    <row r="240" spans="1:13" ht="48" x14ac:dyDescent="0.3">
      <c r="A240" s="148"/>
      <c r="B240" s="151"/>
      <c r="C240" s="38" t="s">
        <v>165</v>
      </c>
      <c r="D240" s="39" t="s">
        <v>39</v>
      </c>
      <c r="E240" s="39"/>
      <c r="F240" s="13"/>
      <c r="G240" s="142"/>
      <c r="H240" s="136"/>
      <c r="I240" s="139"/>
      <c r="J240" s="121"/>
      <c r="K240" s="121"/>
      <c r="L240" s="121"/>
      <c r="M240" s="124"/>
    </row>
    <row r="241" spans="1:15" ht="24" x14ac:dyDescent="0.3">
      <c r="A241" s="148"/>
      <c r="B241" s="151"/>
      <c r="C241" s="17" t="s">
        <v>19</v>
      </c>
      <c r="D241" s="12" t="s">
        <v>39</v>
      </c>
      <c r="E241" s="12"/>
      <c r="F241" s="13"/>
      <c r="G241" s="142"/>
      <c r="H241" s="136"/>
      <c r="I241" s="139"/>
      <c r="J241" s="121"/>
      <c r="K241" s="121"/>
      <c r="L241" s="121"/>
      <c r="M241" s="124"/>
    </row>
    <row r="242" spans="1:15" ht="24" x14ac:dyDescent="0.3">
      <c r="A242" s="148"/>
      <c r="B242" s="151"/>
      <c r="C242" s="17" t="s">
        <v>20</v>
      </c>
      <c r="D242" s="12" t="s">
        <v>39</v>
      </c>
      <c r="E242" s="12"/>
      <c r="F242" s="13"/>
      <c r="G242" s="142"/>
      <c r="H242" s="136"/>
      <c r="I242" s="139"/>
      <c r="J242" s="121"/>
      <c r="K242" s="121"/>
      <c r="L242" s="121"/>
      <c r="M242" s="124"/>
    </row>
    <row r="243" spans="1:15" x14ac:dyDescent="0.3">
      <c r="A243" s="148"/>
      <c r="B243" s="151"/>
      <c r="C243" s="17" t="s">
        <v>21</v>
      </c>
      <c r="D243" s="12" t="s">
        <v>39</v>
      </c>
      <c r="E243" s="12"/>
      <c r="F243" s="13"/>
      <c r="G243" s="142"/>
      <c r="H243" s="136"/>
      <c r="I243" s="139"/>
      <c r="J243" s="121"/>
      <c r="K243" s="121"/>
      <c r="L243" s="121"/>
      <c r="M243" s="124"/>
    </row>
    <row r="244" spans="1:15" x14ac:dyDescent="0.3">
      <c r="A244" s="149"/>
      <c r="B244" s="152"/>
      <c r="C244" s="20" t="s">
        <v>22</v>
      </c>
      <c r="D244" s="27" t="s">
        <v>39</v>
      </c>
      <c r="E244" s="27"/>
      <c r="F244" s="28"/>
      <c r="G244" s="145"/>
      <c r="H244" s="137"/>
      <c r="I244" s="140"/>
      <c r="J244" s="122"/>
      <c r="K244" s="122"/>
      <c r="L244" s="122"/>
      <c r="M244" s="125"/>
    </row>
    <row r="245" spans="1:15" x14ac:dyDescent="0.3">
      <c r="A245" s="147" t="s">
        <v>166</v>
      </c>
      <c r="B245" s="150" t="s">
        <v>11</v>
      </c>
      <c r="C245" s="29" t="s">
        <v>170</v>
      </c>
      <c r="D245" s="41" t="s">
        <v>171</v>
      </c>
      <c r="E245" s="8"/>
      <c r="F245" s="9"/>
      <c r="G245" s="132"/>
      <c r="H245" s="135"/>
      <c r="I245" s="138">
        <v>2</v>
      </c>
      <c r="J245" s="120"/>
      <c r="K245" s="120">
        <f>I245*J245</f>
        <v>0</v>
      </c>
      <c r="L245" s="120">
        <f>M245-K245</f>
        <v>0</v>
      </c>
      <c r="M245" s="123">
        <f>K245*1.23</f>
        <v>0</v>
      </c>
    </row>
    <row r="246" spans="1:15" x14ac:dyDescent="0.3">
      <c r="A246" s="148"/>
      <c r="B246" s="151"/>
      <c r="C246" s="29" t="s">
        <v>167</v>
      </c>
      <c r="D246" s="41" t="s">
        <v>39</v>
      </c>
      <c r="E246" s="39"/>
      <c r="F246" s="13"/>
      <c r="G246" s="142"/>
      <c r="H246" s="136"/>
      <c r="I246" s="139"/>
      <c r="J246" s="121"/>
      <c r="K246" s="121"/>
      <c r="L246" s="121"/>
      <c r="M246" s="124"/>
    </row>
    <row r="247" spans="1:15" x14ac:dyDescent="0.3">
      <c r="A247" s="148"/>
      <c r="B247" s="151"/>
      <c r="C247" s="77" t="s">
        <v>173</v>
      </c>
      <c r="D247" s="78" t="s">
        <v>171</v>
      </c>
      <c r="E247" s="39"/>
      <c r="F247" s="13"/>
      <c r="G247" s="142"/>
      <c r="H247" s="136"/>
      <c r="I247" s="139"/>
      <c r="J247" s="121"/>
      <c r="K247" s="121"/>
      <c r="L247" s="121"/>
      <c r="M247" s="124"/>
    </row>
    <row r="248" spans="1:15" x14ac:dyDescent="0.3">
      <c r="A248" s="148"/>
      <c r="B248" s="151"/>
      <c r="C248" s="26" t="s">
        <v>414</v>
      </c>
      <c r="D248" s="42" t="s">
        <v>422</v>
      </c>
      <c r="E248" s="12" t="s">
        <v>168</v>
      </c>
      <c r="F248" s="13"/>
      <c r="G248" s="142"/>
      <c r="H248" s="136"/>
      <c r="I248" s="139"/>
      <c r="J248" s="121"/>
      <c r="K248" s="121"/>
      <c r="L248" s="121"/>
      <c r="M248" s="124"/>
      <c r="O248" s="65"/>
    </row>
    <row r="249" spans="1:15" x14ac:dyDescent="0.3">
      <c r="A249" s="148"/>
      <c r="B249" s="151"/>
      <c r="C249" s="26" t="s">
        <v>415</v>
      </c>
      <c r="D249" s="42" t="s">
        <v>423</v>
      </c>
      <c r="E249" s="12" t="s">
        <v>169</v>
      </c>
      <c r="F249" s="13"/>
      <c r="G249" s="142"/>
      <c r="H249" s="136"/>
      <c r="I249" s="139"/>
      <c r="J249" s="121"/>
      <c r="K249" s="121"/>
      <c r="L249" s="121"/>
      <c r="M249" s="124"/>
    </row>
    <row r="250" spans="1:15" x14ac:dyDescent="0.3">
      <c r="A250" s="148"/>
      <c r="B250" s="151"/>
      <c r="C250" s="26" t="s">
        <v>418</v>
      </c>
      <c r="D250" s="42" t="s">
        <v>421</v>
      </c>
      <c r="E250" s="12" t="s">
        <v>12</v>
      </c>
      <c r="F250" s="13"/>
      <c r="G250" s="142"/>
      <c r="H250" s="136"/>
      <c r="I250" s="139"/>
      <c r="J250" s="121"/>
      <c r="K250" s="121"/>
      <c r="L250" s="121"/>
      <c r="M250" s="124"/>
    </row>
    <row r="251" spans="1:15" ht="22.8" x14ac:dyDescent="0.3">
      <c r="A251" s="148"/>
      <c r="B251" s="151"/>
      <c r="C251" s="26" t="s">
        <v>419</v>
      </c>
      <c r="D251" s="42" t="s">
        <v>420</v>
      </c>
      <c r="E251" s="12" t="s">
        <v>23</v>
      </c>
      <c r="F251" s="13"/>
      <c r="G251" s="142"/>
      <c r="H251" s="136"/>
      <c r="I251" s="139"/>
      <c r="J251" s="121"/>
      <c r="K251" s="121"/>
      <c r="L251" s="121"/>
      <c r="M251" s="124"/>
    </row>
    <row r="252" spans="1:15" ht="15" thickBot="1" x14ac:dyDescent="0.35">
      <c r="A252" s="148"/>
      <c r="B252" s="151"/>
      <c r="C252" s="26" t="s">
        <v>172</v>
      </c>
      <c r="D252" s="42" t="s">
        <v>67</v>
      </c>
      <c r="E252" s="12"/>
      <c r="F252" s="13"/>
      <c r="G252" s="142"/>
      <c r="H252" s="136"/>
      <c r="I252" s="139"/>
      <c r="J252" s="121"/>
      <c r="K252" s="121"/>
      <c r="L252" s="121"/>
      <c r="M252" s="124"/>
      <c r="O252" s="65"/>
    </row>
    <row r="253" spans="1:15" x14ac:dyDescent="0.3">
      <c r="A253" s="148"/>
      <c r="B253" s="151"/>
      <c r="C253" s="29" t="s">
        <v>167</v>
      </c>
      <c r="D253" s="41" t="s">
        <v>39</v>
      </c>
      <c r="E253" s="39"/>
      <c r="F253" s="13"/>
      <c r="G253" s="142"/>
      <c r="H253" s="136"/>
      <c r="I253" s="139"/>
      <c r="J253" s="121"/>
      <c r="K253" s="121"/>
      <c r="L253" s="121"/>
      <c r="M253" s="124"/>
    </row>
    <row r="254" spans="1:15" x14ac:dyDescent="0.3">
      <c r="A254" s="148"/>
      <c r="B254" s="151"/>
      <c r="C254" s="77" t="s">
        <v>173</v>
      </c>
      <c r="D254" s="78" t="s">
        <v>171</v>
      </c>
      <c r="E254" s="39"/>
      <c r="F254" s="13"/>
      <c r="G254" s="142"/>
      <c r="H254" s="136"/>
      <c r="I254" s="139"/>
      <c r="J254" s="121"/>
      <c r="K254" s="121"/>
      <c r="L254" s="121"/>
      <c r="M254" s="124"/>
    </row>
    <row r="255" spans="1:15" x14ac:dyDescent="0.3">
      <c r="A255" s="148"/>
      <c r="B255" s="151"/>
      <c r="C255" s="26" t="s">
        <v>414</v>
      </c>
      <c r="D255" s="42" t="s">
        <v>417</v>
      </c>
      <c r="E255" s="12" t="s">
        <v>168</v>
      </c>
      <c r="F255" s="13"/>
      <c r="G255" s="142"/>
      <c r="H255" s="136"/>
      <c r="I255" s="139"/>
      <c r="J255" s="121"/>
      <c r="K255" s="121"/>
      <c r="L255" s="121"/>
      <c r="M255" s="124"/>
    </row>
    <row r="256" spans="1:15" x14ac:dyDescent="0.3">
      <c r="A256" s="148"/>
      <c r="B256" s="151"/>
      <c r="C256" s="26" t="s">
        <v>415</v>
      </c>
      <c r="D256" s="42" t="s">
        <v>416</v>
      </c>
      <c r="E256" s="12" t="s">
        <v>169</v>
      </c>
      <c r="F256" s="13"/>
      <c r="G256" s="142"/>
      <c r="H256" s="136"/>
      <c r="I256" s="139"/>
      <c r="J256" s="121"/>
      <c r="K256" s="121"/>
      <c r="L256" s="121"/>
      <c r="M256" s="124"/>
    </row>
    <row r="257" spans="1:13" x14ac:dyDescent="0.3">
      <c r="A257" s="148"/>
      <c r="B257" s="151"/>
      <c r="C257" s="26" t="s">
        <v>418</v>
      </c>
      <c r="D257" s="42" t="s">
        <v>351</v>
      </c>
      <c r="E257" s="12" t="s">
        <v>12</v>
      </c>
      <c r="F257" s="13"/>
      <c r="G257" s="142"/>
      <c r="H257" s="136"/>
      <c r="I257" s="139"/>
      <c r="J257" s="121"/>
      <c r="K257" s="121"/>
      <c r="L257" s="121"/>
      <c r="M257" s="124"/>
    </row>
    <row r="258" spans="1:13" ht="22.8" x14ac:dyDescent="0.3">
      <c r="A258" s="148"/>
      <c r="B258" s="151"/>
      <c r="C258" s="26" t="s">
        <v>419</v>
      </c>
      <c r="D258" s="42" t="s">
        <v>420</v>
      </c>
      <c r="E258" s="12" t="s">
        <v>23</v>
      </c>
      <c r="F258" s="13"/>
      <c r="G258" s="142"/>
      <c r="H258" s="136"/>
      <c r="I258" s="139"/>
      <c r="J258" s="121"/>
      <c r="K258" s="121"/>
      <c r="L258" s="121"/>
      <c r="M258" s="124"/>
    </row>
    <row r="259" spans="1:13" x14ac:dyDescent="0.3">
      <c r="A259" s="148"/>
      <c r="B259" s="151"/>
      <c r="C259" s="26" t="s">
        <v>426</v>
      </c>
      <c r="D259" s="42" t="s">
        <v>176</v>
      </c>
      <c r="E259" s="12"/>
      <c r="F259" s="13"/>
      <c r="G259" s="142"/>
      <c r="H259" s="136"/>
      <c r="I259" s="139"/>
      <c r="J259" s="121"/>
      <c r="K259" s="121"/>
      <c r="L259" s="121"/>
      <c r="M259" s="124"/>
    </row>
    <row r="260" spans="1:13" x14ac:dyDescent="0.3">
      <c r="A260" s="148"/>
      <c r="B260" s="151"/>
      <c r="C260" s="26" t="s">
        <v>427</v>
      </c>
      <c r="D260" s="42" t="s">
        <v>174</v>
      </c>
      <c r="E260" s="12"/>
      <c r="F260" s="13"/>
      <c r="G260" s="142"/>
      <c r="H260" s="136"/>
      <c r="I260" s="139"/>
      <c r="J260" s="121"/>
      <c r="K260" s="121"/>
      <c r="L260" s="121"/>
      <c r="M260" s="124"/>
    </row>
    <row r="261" spans="1:13" x14ac:dyDescent="0.3">
      <c r="A261" s="148"/>
      <c r="B261" s="151"/>
      <c r="C261" s="26" t="s">
        <v>428</v>
      </c>
      <c r="D261" s="42" t="s">
        <v>175</v>
      </c>
      <c r="E261" s="12"/>
      <c r="F261" s="13"/>
      <c r="G261" s="142"/>
      <c r="H261" s="136"/>
      <c r="I261" s="139"/>
      <c r="J261" s="121"/>
      <c r="K261" s="121"/>
      <c r="L261" s="121"/>
      <c r="M261" s="124"/>
    </row>
    <row r="262" spans="1:13" x14ac:dyDescent="0.3">
      <c r="A262" s="148"/>
      <c r="B262" s="151"/>
      <c r="C262" s="26" t="s">
        <v>429</v>
      </c>
      <c r="D262" s="42" t="s">
        <v>175</v>
      </c>
      <c r="E262" s="12"/>
      <c r="F262" s="13"/>
      <c r="G262" s="142"/>
      <c r="H262" s="136"/>
      <c r="I262" s="139"/>
      <c r="J262" s="121"/>
      <c r="K262" s="121"/>
      <c r="L262" s="121"/>
      <c r="M262" s="124"/>
    </row>
    <row r="263" spans="1:13" x14ac:dyDescent="0.3">
      <c r="A263" s="148"/>
      <c r="B263" s="151"/>
      <c r="C263" s="26" t="s">
        <v>177</v>
      </c>
      <c r="D263" s="42" t="s">
        <v>181</v>
      </c>
      <c r="E263" s="12"/>
      <c r="F263" s="13"/>
      <c r="G263" s="142"/>
      <c r="H263" s="136"/>
      <c r="I263" s="139"/>
      <c r="J263" s="121"/>
      <c r="K263" s="121"/>
      <c r="L263" s="121"/>
      <c r="M263" s="124"/>
    </row>
    <row r="264" spans="1:13" x14ac:dyDescent="0.3">
      <c r="A264" s="148"/>
      <c r="B264" s="151"/>
      <c r="C264" s="26" t="s">
        <v>178</v>
      </c>
      <c r="D264" s="42" t="s">
        <v>182</v>
      </c>
      <c r="E264" s="12"/>
      <c r="F264" s="13"/>
      <c r="G264" s="142"/>
      <c r="H264" s="136"/>
      <c r="I264" s="139"/>
      <c r="J264" s="121"/>
      <c r="K264" s="121"/>
      <c r="L264" s="121"/>
      <c r="M264" s="124"/>
    </row>
    <row r="265" spans="1:13" x14ac:dyDescent="0.3">
      <c r="A265" s="148"/>
      <c r="B265" s="151"/>
      <c r="C265" s="26" t="s">
        <v>179</v>
      </c>
      <c r="D265" s="42" t="s">
        <v>181</v>
      </c>
      <c r="E265" s="12"/>
      <c r="F265" s="13"/>
      <c r="G265" s="142"/>
      <c r="H265" s="136"/>
      <c r="I265" s="139"/>
      <c r="J265" s="121"/>
      <c r="K265" s="121"/>
      <c r="L265" s="121"/>
      <c r="M265" s="124"/>
    </row>
    <row r="266" spans="1:13" x14ac:dyDescent="0.3">
      <c r="A266" s="148"/>
      <c r="B266" s="151"/>
      <c r="C266" s="26" t="s">
        <v>180</v>
      </c>
      <c r="D266" s="42" t="s">
        <v>181</v>
      </c>
      <c r="E266" s="12"/>
      <c r="F266" s="13"/>
      <c r="G266" s="142"/>
      <c r="H266" s="136"/>
      <c r="I266" s="139"/>
      <c r="J266" s="121"/>
      <c r="K266" s="121"/>
      <c r="L266" s="121"/>
      <c r="M266" s="124"/>
    </row>
    <row r="267" spans="1:13" ht="22.8" x14ac:dyDescent="0.3">
      <c r="A267" s="148"/>
      <c r="B267" s="151"/>
      <c r="C267" s="26" t="s">
        <v>183</v>
      </c>
      <c r="D267" s="42" t="s">
        <v>67</v>
      </c>
      <c r="E267" s="12"/>
      <c r="F267" s="13"/>
      <c r="G267" s="142"/>
      <c r="H267" s="136"/>
      <c r="I267" s="139"/>
      <c r="J267" s="121"/>
      <c r="K267" s="121"/>
      <c r="L267" s="121"/>
      <c r="M267" s="124"/>
    </row>
    <row r="268" spans="1:13" x14ac:dyDescent="0.3">
      <c r="A268" s="148"/>
      <c r="B268" s="151"/>
      <c r="C268" s="26" t="s">
        <v>424</v>
      </c>
      <c r="D268" s="42" t="s">
        <v>171</v>
      </c>
      <c r="E268" s="12"/>
      <c r="F268" s="13"/>
      <c r="G268" s="142"/>
      <c r="H268" s="136"/>
      <c r="I268" s="139"/>
      <c r="J268" s="121"/>
      <c r="K268" s="121"/>
      <c r="L268" s="121"/>
      <c r="M268" s="124"/>
    </row>
    <row r="269" spans="1:13" x14ac:dyDescent="0.3">
      <c r="A269" s="148"/>
      <c r="B269" s="151"/>
      <c r="C269" s="26" t="s">
        <v>425</v>
      </c>
      <c r="D269" s="43" t="s">
        <v>171</v>
      </c>
      <c r="E269" s="12"/>
      <c r="F269" s="13"/>
      <c r="G269" s="142"/>
      <c r="H269" s="136"/>
      <c r="I269" s="139"/>
      <c r="J269" s="121"/>
      <c r="K269" s="121"/>
      <c r="L269" s="121"/>
      <c r="M269" s="124"/>
    </row>
    <row r="270" spans="1:13" ht="24" x14ac:dyDescent="0.3">
      <c r="A270" s="148"/>
      <c r="B270" s="151"/>
      <c r="C270" s="17" t="s">
        <v>19</v>
      </c>
      <c r="D270" s="12" t="s">
        <v>39</v>
      </c>
      <c r="E270" s="12"/>
      <c r="F270" s="13"/>
      <c r="G270" s="142"/>
      <c r="H270" s="136"/>
      <c r="I270" s="139"/>
      <c r="J270" s="121"/>
      <c r="K270" s="121"/>
      <c r="L270" s="121"/>
      <c r="M270" s="124"/>
    </row>
    <row r="271" spans="1:13" ht="24" x14ac:dyDescent="0.3">
      <c r="A271" s="148"/>
      <c r="B271" s="151"/>
      <c r="C271" s="17" t="s">
        <v>20</v>
      </c>
      <c r="D271" s="15" t="s">
        <v>39</v>
      </c>
      <c r="E271" s="15"/>
      <c r="F271" s="16"/>
      <c r="G271" s="142"/>
      <c r="H271" s="136"/>
      <c r="I271" s="139"/>
      <c r="J271" s="121"/>
      <c r="K271" s="121"/>
      <c r="L271" s="121"/>
      <c r="M271" s="124"/>
    </row>
    <row r="272" spans="1:13" x14ac:dyDescent="0.3">
      <c r="A272" s="148"/>
      <c r="B272" s="151"/>
      <c r="C272" s="17" t="s">
        <v>21</v>
      </c>
      <c r="D272" s="15" t="s">
        <v>39</v>
      </c>
      <c r="E272" s="15"/>
      <c r="F272" s="16"/>
      <c r="G272" s="142"/>
      <c r="H272" s="136"/>
      <c r="I272" s="139"/>
      <c r="J272" s="121"/>
      <c r="K272" s="121"/>
      <c r="L272" s="121"/>
      <c r="M272" s="124"/>
    </row>
    <row r="273" spans="1:13" x14ac:dyDescent="0.3">
      <c r="A273" s="149"/>
      <c r="B273" s="152"/>
      <c r="C273" s="20" t="s">
        <v>22</v>
      </c>
      <c r="D273" s="27" t="s">
        <v>39</v>
      </c>
      <c r="E273" s="27"/>
      <c r="F273" s="30"/>
      <c r="G273" s="145"/>
      <c r="H273" s="137"/>
      <c r="I273" s="140"/>
      <c r="J273" s="122"/>
      <c r="K273" s="122"/>
      <c r="L273" s="122"/>
      <c r="M273" s="125"/>
    </row>
    <row r="274" spans="1:13" ht="24" x14ac:dyDescent="0.3">
      <c r="A274" s="147" t="s">
        <v>184</v>
      </c>
      <c r="B274" s="150" t="s">
        <v>11</v>
      </c>
      <c r="C274" s="7" t="s">
        <v>430</v>
      </c>
      <c r="D274" s="8" t="s">
        <v>39</v>
      </c>
      <c r="E274" s="8"/>
      <c r="F274" s="9"/>
      <c r="G274" s="132"/>
      <c r="H274" s="135"/>
      <c r="I274" s="138">
        <v>1</v>
      </c>
      <c r="J274" s="120"/>
      <c r="K274" s="120">
        <f>I274*J274</f>
        <v>0</v>
      </c>
      <c r="L274" s="120">
        <f>M274-K274</f>
        <v>0</v>
      </c>
      <c r="M274" s="123">
        <f>K274*1.23</f>
        <v>0</v>
      </c>
    </row>
    <row r="275" spans="1:13" x14ac:dyDescent="0.3">
      <c r="A275" s="148"/>
      <c r="B275" s="151"/>
      <c r="C275" s="38" t="s">
        <v>431</v>
      </c>
      <c r="D275" s="39" t="s">
        <v>197</v>
      </c>
      <c r="E275" s="39"/>
      <c r="F275" s="13"/>
      <c r="G275" s="143"/>
      <c r="H275" s="136"/>
      <c r="I275" s="146"/>
      <c r="J275" s="121"/>
      <c r="K275" s="121"/>
      <c r="L275" s="121"/>
      <c r="M275" s="124"/>
    </row>
    <row r="276" spans="1:13" x14ac:dyDescent="0.3">
      <c r="A276" s="148"/>
      <c r="B276" s="151"/>
      <c r="C276" s="38" t="s">
        <v>432</v>
      </c>
      <c r="D276" s="39" t="s">
        <v>433</v>
      </c>
      <c r="E276" s="39" t="s">
        <v>23</v>
      </c>
      <c r="F276" s="13"/>
      <c r="G276" s="143"/>
      <c r="H276" s="136"/>
      <c r="I276" s="146"/>
      <c r="J276" s="121"/>
      <c r="K276" s="121"/>
      <c r="L276" s="121"/>
      <c r="M276" s="124"/>
    </row>
    <row r="277" spans="1:13" x14ac:dyDescent="0.3">
      <c r="A277" s="148"/>
      <c r="B277" s="151"/>
      <c r="C277" s="38" t="s">
        <v>434</v>
      </c>
      <c r="D277" s="39" t="s">
        <v>435</v>
      </c>
      <c r="E277" s="39" t="s">
        <v>12</v>
      </c>
      <c r="F277" s="13"/>
      <c r="G277" s="143"/>
      <c r="H277" s="136"/>
      <c r="I277" s="146"/>
      <c r="J277" s="121"/>
      <c r="K277" s="121"/>
      <c r="L277" s="121"/>
      <c r="M277" s="124"/>
    </row>
    <row r="278" spans="1:13" ht="24" x14ac:dyDescent="0.3">
      <c r="A278" s="148"/>
      <c r="B278" s="151"/>
      <c r="C278" s="11" t="s">
        <v>436</v>
      </c>
      <c r="D278" s="12" t="s">
        <v>437</v>
      </c>
      <c r="E278" s="12" t="s">
        <v>12</v>
      </c>
      <c r="F278" s="13"/>
      <c r="G278" s="142"/>
      <c r="H278" s="136"/>
      <c r="I278" s="139"/>
      <c r="J278" s="121"/>
      <c r="K278" s="121"/>
      <c r="L278" s="121"/>
      <c r="M278" s="124"/>
    </row>
    <row r="279" spans="1:13" ht="24" x14ac:dyDescent="0.3">
      <c r="A279" s="148"/>
      <c r="B279" s="151"/>
      <c r="C279" s="11" t="s">
        <v>185</v>
      </c>
      <c r="D279" s="12" t="s">
        <v>39</v>
      </c>
      <c r="E279" s="12"/>
      <c r="F279" s="13"/>
      <c r="G279" s="142"/>
      <c r="H279" s="136"/>
      <c r="I279" s="139"/>
      <c r="J279" s="121"/>
      <c r="K279" s="121"/>
      <c r="L279" s="121"/>
      <c r="M279" s="124"/>
    </row>
    <row r="280" spans="1:13" ht="24" x14ac:dyDescent="0.3">
      <c r="A280" s="148"/>
      <c r="B280" s="151"/>
      <c r="C280" s="11" t="s">
        <v>186</v>
      </c>
      <c r="D280" s="12" t="s">
        <v>39</v>
      </c>
      <c r="E280" s="12"/>
      <c r="F280" s="13"/>
      <c r="G280" s="142"/>
      <c r="H280" s="136"/>
      <c r="I280" s="139"/>
      <c r="J280" s="121"/>
      <c r="K280" s="121"/>
      <c r="L280" s="121"/>
      <c r="M280" s="124"/>
    </row>
    <row r="281" spans="1:13" x14ac:dyDescent="0.3">
      <c r="A281" s="148"/>
      <c r="B281" s="151"/>
      <c r="C281" s="11" t="s">
        <v>187</v>
      </c>
      <c r="D281" s="12" t="s">
        <v>39</v>
      </c>
      <c r="E281" s="12"/>
      <c r="F281" s="13"/>
      <c r="G281" s="142"/>
      <c r="H281" s="136"/>
      <c r="I281" s="139"/>
      <c r="J281" s="121"/>
      <c r="K281" s="121"/>
      <c r="L281" s="121"/>
      <c r="M281" s="124"/>
    </row>
    <row r="282" spans="1:13" x14ac:dyDescent="0.3">
      <c r="A282" s="148"/>
      <c r="B282" s="151"/>
      <c r="C282" s="11" t="s">
        <v>188</v>
      </c>
      <c r="D282" s="12" t="s">
        <v>39</v>
      </c>
      <c r="E282" s="12"/>
      <c r="F282" s="13"/>
      <c r="G282" s="142"/>
      <c r="H282" s="136"/>
      <c r="I282" s="139"/>
      <c r="J282" s="121"/>
      <c r="K282" s="121"/>
      <c r="L282" s="121"/>
      <c r="M282" s="124"/>
    </row>
    <row r="283" spans="1:13" x14ac:dyDescent="0.3">
      <c r="A283" s="148"/>
      <c r="B283" s="151"/>
      <c r="C283" s="11" t="s">
        <v>189</v>
      </c>
      <c r="D283" s="12" t="s">
        <v>39</v>
      </c>
      <c r="E283" s="12"/>
      <c r="F283" s="13"/>
      <c r="G283" s="142"/>
      <c r="H283" s="136"/>
      <c r="I283" s="139"/>
      <c r="J283" s="121"/>
      <c r="K283" s="121"/>
      <c r="L283" s="121"/>
      <c r="M283" s="124"/>
    </row>
    <row r="284" spans="1:13" x14ac:dyDescent="0.3">
      <c r="A284" s="148"/>
      <c r="B284" s="151"/>
      <c r="C284" s="11" t="s">
        <v>190</v>
      </c>
      <c r="D284" s="12" t="s">
        <v>39</v>
      </c>
      <c r="E284" s="12"/>
      <c r="F284" s="13"/>
      <c r="G284" s="142"/>
      <c r="H284" s="136"/>
      <c r="I284" s="139"/>
      <c r="J284" s="121"/>
      <c r="K284" s="121"/>
      <c r="L284" s="121"/>
      <c r="M284" s="124"/>
    </row>
    <row r="285" spans="1:13" x14ac:dyDescent="0.3">
      <c r="A285" s="148"/>
      <c r="B285" s="151"/>
      <c r="C285" s="11" t="s">
        <v>192</v>
      </c>
      <c r="D285" s="12" t="s">
        <v>191</v>
      </c>
      <c r="E285" s="12"/>
      <c r="F285" s="13"/>
      <c r="G285" s="142"/>
      <c r="H285" s="136"/>
      <c r="I285" s="139"/>
      <c r="J285" s="121"/>
      <c r="K285" s="121"/>
      <c r="L285" s="121"/>
      <c r="M285" s="124"/>
    </row>
    <row r="286" spans="1:13" x14ac:dyDescent="0.3">
      <c r="A286" s="148"/>
      <c r="B286" s="151"/>
      <c r="C286" s="11" t="s">
        <v>193</v>
      </c>
      <c r="D286" s="12" t="s">
        <v>194</v>
      </c>
      <c r="E286" s="12"/>
      <c r="F286" s="13"/>
      <c r="G286" s="142"/>
      <c r="H286" s="136"/>
      <c r="I286" s="139"/>
      <c r="J286" s="121"/>
      <c r="K286" s="121"/>
      <c r="L286" s="121"/>
      <c r="M286" s="124"/>
    </row>
    <row r="287" spans="1:13" ht="24" x14ac:dyDescent="0.3">
      <c r="A287" s="148"/>
      <c r="B287" s="151"/>
      <c r="C287" s="11" t="s">
        <v>438</v>
      </c>
      <c r="D287" s="12" t="s">
        <v>439</v>
      </c>
      <c r="E287" s="12" t="s">
        <v>195</v>
      </c>
      <c r="F287" s="13"/>
      <c r="G287" s="142"/>
      <c r="H287" s="136"/>
      <c r="I287" s="139"/>
      <c r="J287" s="121"/>
      <c r="K287" s="121"/>
      <c r="L287" s="121"/>
      <c r="M287" s="124"/>
    </row>
    <row r="288" spans="1:13" x14ac:dyDescent="0.3">
      <c r="A288" s="148"/>
      <c r="B288" s="151"/>
      <c r="C288" s="11" t="s">
        <v>440</v>
      </c>
      <c r="D288" s="12" t="s">
        <v>196</v>
      </c>
      <c r="E288" s="12" t="s">
        <v>12</v>
      </c>
      <c r="F288" s="13"/>
      <c r="G288" s="142"/>
      <c r="H288" s="136"/>
      <c r="I288" s="139"/>
      <c r="J288" s="121"/>
      <c r="K288" s="121"/>
      <c r="L288" s="121"/>
      <c r="M288" s="124"/>
    </row>
    <row r="289" spans="1:13" x14ac:dyDescent="0.3">
      <c r="A289" s="148"/>
      <c r="B289" s="151"/>
      <c r="C289" s="11" t="s">
        <v>441</v>
      </c>
      <c r="D289" s="12" t="s">
        <v>442</v>
      </c>
      <c r="E289" s="12" t="s">
        <v>16</v>
      </c>
      <c r="F289" s="13"/>
      <c r="G289" s="142"/>
      <c r="H289" s="136"/>
      <c r="I289" s="139"/>
      <c r="J289" s="121"/>
      <c r="K289" s="121"/>
      <c r="L289" s="121"/>
      <c r="M289" s="124"/>
    </row>
    <row r="290" spans="1:13" x14ac:dyDescent="0.3">
      <c r="A290" s="148"/>
      <c r="B290" s="151"/>
      <c r="C290" s="11" t="s">
        <v>443</v>
      </c>
      <c r="D290" s="12" t="s">
        <v>39</v>
      </c>
      <c r="E290" s="12"/>
      <c r="F290" s="13"/>
      <c r="G290" s="142"/>
      <c r="H290" s="136"/>
      <c r="I290" s="139"/>
      <c r="J290" s="121"/>
      <c r="K290" s="121"/>
      <c r="L290" s="121"/>
      <c r="M290" s="124"/>
    </row>
    <row r="291" spans="1:13" ht="72" x14ac:dyDescent="0.3">
      <c r="A291" s="148"/>
      <c r="B291" s="151"/>
      <c r="C291" s="11" t="s">
        <v>444</v>
      </c>
      <c r="D291" s="12" t="s">
        <v>39</v>
      </c>
      <c r="E291" s="12"/>
      <c r="F291" s="13"/>
      <c r="G291" s="142"/>
      <c r="H291" s="136"/>
      <c r="I291" s="139"/>
      <c r="J291" s="121"/>
      <c r="K291" s="121"/>
      <c r="L291" s="121"/>
      <c r="M291" s="124"/>
    </row>
    <row r="292" spans="1:13" x14ac:dyDescent="0.3">
      <c r="A292" s="148"/>
      <c r="B292" s="151"/>
      <c r="C292" s="17" t="s">
        <v>445</v>
      </c>
      <c r="D292" s="12" t="s">
        <v>39</v>
      </c>
      <c r="E292" s="12"/>
      <c r="F292" s="13"/>
      <c r="G292" s="143"/>
      <c r="H292" s="136"/>
      <c r="I292" s="146"/>
      <c r="J292" s="121"/>
      <c r="K292" s="121"/>
      <c r="L292" s="121"/>
      <c r="M292" s="124"/>
    </row>
    <row r="293" spans="1:13" ht="36" x14ac:dyDescent="0.3">
      <c r="A293" s="148"/>
      <c r="B293" s="151"/>
      <c r="C293" s="17" t="s">
        <v>446</v>
      </c>
      <c r="D293" s="12" t="s">
        <v>447</v>
      </c>
      <c r="E293" s="12"/>
      <c r="F293" s="13"/>
      <c r="G293" s="143"/>
      <c r="H293" s="136"/>
      <c r="I293" s="146"/>
      <c r="J293" s="121"/>
      <c r="K293" s="121"/>
      <c r="L293" s="121"/>
      <c r="M293" s="124"/>
    </row>
    <row r="294" spans="1:13" ht="24" x14ac:dyDescent="0.3">
      <c r="A294" s="148"/>
      <c r="B294" s="151"/>
      <c r="C294" s="17" t="s">
        <v>19</v>
      </c>
      <c r="D294" s="12" t="s">
        <v>39</v>
      </c>
      <c r="E294" s="12"/>
      <c r="F294" s="13"/>
      <c r="G294" s="142"/>
      <c r="H294" s="136"/>
      <c r="I294" s="139"/>
      <c r="J294" s="121"/>
      <c r="K294" s="121"/>
      <c r="L294" s="121"/>
      <c r="M294" s="124"/>
    </row>
    <row r="295" spans="1:13" ht="24" x14ac:dyDescent="0.3">
      <c r="A295" s="148"/>
      <c r="B295" s="151"/>
      <c r="C295" s="17" t="s">
        <v>20</v>
      </c>
      <c r="D295" s="12" t="s">
        <v>39</v>
      </c>
      <c r="E295" s="12"/>
      <c r="F295" s="13"/>
      <c r="G295" s="142"/>
      <c r="H295" s="136"/>
      <c r="I295" s="139"/>
      <c r="J295" s="121"/>
      <c r="K295" s="121"/>
      <c r="L295" s="121"/>
      <c r="M295" s="124"/>
    </row>
    <row r="296" spans="1:13" x14ac:dyDescent="0.3">
      <c r="A296" s="148"/>
      <c r="B296" s="151"/>
      <c r="C296" s="17" t="s">
        <v>21</v>
      </c>
      <c r="D296" s="12" t="s">
        <v>39</v>
      </c>
      <c r="E296" s="12"/>
      <c r="F296" s="13"/>
      <c r="G296" s="142"/>
      <c r="H296" s="136"/>
      <c r="I296" s="139"/>
      <c r="J296" s="121"/>
      <c r="K296" s="121"/>
      <c r="L296" s="121"/>
      <c r="M296" s="124"/>
    </row>
    <row r="297" spans="1:13" x14ac:dyDescent="0.3">
      <c r="A297" s="149"/>
      <c r="B297" s="152"/>
      <c r="C297" s="20" t="s">
        <v>22</v>
      </c>
      <c r="D297" s="27" t="s">
        <v>39</v>
      </c>
      <c r="E297" s="27"/>
      <c r="F297" s="30"/>
      <c r="G297" s="145"/>
      <c r="H297" s="137"/>
      <c r="I297" s="140"/>
      <c r="J297" s="122"/>
      <c r="K297" s="122"/>
      <c r="L297" s="122"/>
      <c r="M297" s="125"/>
    </row>
    <row r="298" spans="1:13" x14ac:dyDescent="0.3">
      <c r="A298" s="147" t="s">
        <v>198</v>
      </c>
      <c r="B298" s="150" t="s">
        <v>11</v>
      </c>
      <c r="C298" s="7" t="s">
        <v>454</v>
      </c>
      <c r="D298" s="8" t="s">
        <v>455</v>
      </c>
      <c r="E298" s="8" t="s">
        <v>12</v>
      </c>
      <c r="F298" s="9"/>
      <c r="G298" s="132"/>
      <c r="H298" s="135"/>
      <c r="I298" s="138">
        <v>1</v>
      </c>
      <c r="J298" s="120"/>
      <c r="K298" s="120">
        <f>I298*J298</f>
        <v>0</v>
      </c>
      <c r="L298" s="120">
        <f>M298-K298</f>
        <v>0</v>
      </c>
      <c r="M298" s="123">
        <f>K298*1.23</f>
        <v>0</v>
      </c>
    </row>
    <row r="299" spans="1:13" x14ac:dyDescent="0.3">
      <c r="A299" s="148"/>
      <c r="B299" s="151"/>
      <c r="C299" s="38" t="s">
        <v>448</v>
      </c>
      <c r="D299" s="39" t="s">
        <v>39</v>
      </c>
      <c r="E299" s="39"/>
      <c r="F299" s="13"/>
      <c r="G299" s="143"/>
      <c r="H299" s="136"/>
      <c r="I299" s="146"/>
      <c r="J299" s="121"/>
      <c r="K299" s="121"/>
      <c r="L299" s="121"/>
      <c r="M299" s="124"/>
    </row>
    <row r="300" spans="1:13" x14ac:dyDescent="0.3">
      <c r="A300" s="148"/>
      <c r="B300" s="151"/>
      <c r="C300" s="38" t="s">
        <v>449</v>
      </c>
      <c r="D300" s="39" t="s">
        <v>39</v>
      </c>
      <c r="E300" s="39"/>
      <c r="F300" s="13"/>
      <c r="G300" s="143"/>
      <c r="H300" s="136"/>
      <c r="I300" s="146"/>
      <c r="J300" s="121"/>
      <c r="K300" s="121"/>
      <c r="L300" s="121"/>
      <c r="M300" s="124"/>
    </row>
    <row r="301" spans="1:13" ht="24" x14ac:dyDescent="0.3">
      <c r="A301" s="148"/>
      <c r="B301" s="151"/>
      <c r="C301" s="38" t="s">
        <v>450</v>
      </c>
      <c r="D301" s="39" t="s">
        <v>39</v>
      </c>
      <c r="E301" s="39"/>
      <c r="F301" s="13"/>
      <c r="G301" s="143"/>
      <c r="H301" s="136"/>
      <c r="I301" s="146"/>
      <c r="J301" s="121"/>
      <c r="K301" s="121"/>
      <c r="L301" s="121"/>
      <c r="M301" s="124"/>
    </row>
    <row r="302" spans="1:13" ht="24" x14ac:dyDescent="0.3">
      <c r="A302" s="148"/>
      <c r="B302" s="151"/>
      <c r="C302" s="38" t="s">
        <v>451</v>
      </c>
      <c r="D302" s="39" t="s">
        <v>39</v>
      </c>
      <c r="E302" s="39"/>
      <c r="F302" s="13"/>
      <c r="G302" s="143"/>
      <c r="H302" s="136"/>
      <c r="I302" s="146"/>
      <c r="J302" s="121"/>
      <c r="K302" s="121"/>
      <c r="L302" s="121"/>
      <c r="M302" s="124"/>
    </row>
    <row r="303" spans="1:13" x14ac:dyDescent="0.3">
      <c r="A303" s="148"/>
      <c r="B303" s="151"/>
      <c r="C303" s="38" t="s">
        <v>452</v>
      </c>
      <c r="D303" s="39" t="s">
        <v>39</v>
      </c>
      <c r="E303" s="39"/>
      <c r="F303" s="13"/>
      <c r="G303" s="143"/>
      <c r="H303" s="136"/>
      <c r="I303" s="146"/>
      <c r="J303" s="121"/>
      <c r="K303" s="121"/>
      <c r="L303" s="121"/>
      <c r="M303" s="124"/>
    </row>
    <row r="304" spans="1:13" x14ac:dyDescent="0.3">
      <c r="A304" s="148"/>
      <c r="B304" s="151"/>
      <c r="C304" s="38" t="s">
        <v>453</v>
      </c>
      <c r="D304" s="39" t="s">
        <v>39</v>
      </c>
      <c r="E304" s="39"/>
      <c r="F304" s="13"/>
      <c r="G304" s="143"/>
      <c r="H304" s="136"/>
      <c r="I304" s="146"/>
      <c r="J304" s="121"/>
      <c r="K304" s="121"/>
      <c r="L304" s="121"/>
      <c r="M304" s="124"/>
    </row>
    <row r="305" spans="1:15" x14ac:dyDescent="0.3">
      <c r="A305" s="148"/>
      <c r="B305" s="151"/>
      <c r="C305" s="38" t="s">
        <v>456</v>
      </c>
      <c r="D305" s="39" t="s">
        <v>457</v>
      </c>
      <c r="E305" s="39" t="s">
        <v>12</v>
      </c>
      <c r="F305" s="13"/>
      <c r="G305" s="142"/>
      <c r="H305" s="136"/>
      <c r="I305" s="139"/>
      <c r="J305" s="121"/>
      <c r="K305" s="121"/>
      <c r="L305" s="121"/>
      <c r="M305" s="124"/>
    </row>
    <row r="306" spans="1:15" x14ac:dyDescent="0.3">
      <c r="A306" s="148"/>
      <c r="B306" s="151"/>
      <c r="C306" s="38" t="s">
        <v>458</v>
      </c>
      <c r="D306" s="39" t="s">
        <v>459</v>
      </c>
      <c r="E306" s="39" t="s">
        <v>12</v>
      </c>
      <c r="F306" s="13"/>
      <c r="G306" s="143"/>
      <c r="H306" s="136"/>
      <c r="I306" s="146"/>
      <c r="J306" s="121"/>
      <c r="K306" s="121"/>
      <c r="L306" s="121"/>
      <c r="M306" s="124"/>
    </row>
    <row r="307" spans="1:15" x14ac:dyDescent="0.3">
      <c r="A307" s="148"/>
      <c r="B307" s="151"/>
      <c r="C307" s="38" t="s">
        <v>460</v>
      </c>
      <c r="D307" s="39" t="s">
        <v>462</v>
      </c>
      <c r="E307" s="39" t="s">
        <v>16</v>
      </c>
      <c r="F307" s="13"/>
      <c r="G307" s="142"/>
      <c r="H307" s="136"/>
      <c r="I307" s="139"/>
      <c r="J307" s="121"/>
      <c r="K307" s="121"/>
      <c r="L307" s="121"/>
      <c r="M307" s="124"/>
    </row>
    <row r="308" spans="1:15" x14ac:dyDescent="0.3">
      <c r="A308" s="148"/>
      <c r="B308" s="151"/>
      <c r="C308" s="38" t="s">
        <v>199</v>
      </c>
      <c r="D308" s="39" t="s">
        <v>200</v>
      </c>
      <c r="E308" s="39" t="s">
        <v>15</v>
      </c>
      <c r="F308" s="13"/>
      <c r="G308" s="142"/>
      <c r="H308" s="136"/>
      <c r="I308" s="139"/>
      <c r="J308" s="121"/>
      <c r="K308" s="121"/>
      <c r="L308" s="121"/>
      <c r="M308" s="124"/>
    </row>
    <row r="309" spans="1:15" x14ac:dyDescent="0.3">
      <c r="A309" s="148"/>
      <c r="B309" s="151"/>
      <c r="C309" s="38" t="s">
        <v>463</v>
      </c>
      <c r="D309" s="39" t="s">
        <v>39</v>
      </c>
      <c r="E309" s="39"/>
      <c r="F309" s="13"/>
      <c r="G309" s="142"/>
      <c r="H309" s="136"/>
      <c r="I309" s="139"/>
      <c r="J309" s="121"/>
      <c r="K309" s="121"/>
      <c r="L309" s="121"/>
      <c r="M309" s="124"/>
    </row>
    <row r="310" spans="1:15" x14ac:dyDescent="0.3">
      <c r="A310" s="148"/>
      <c r="B310" s="151"/>
      <c r="C310" s="38" t="s">
        <v>464</v>
      </c>
      <c r="D310" s="39">
        <v>0.01</v>
      </c>
      <c r="E310" s="39" t="s">
        <v>12</v>
      </c>
      <c r="F310" s="13"/>
      <c r="G310" s="143"/>
      <c r="H310" s="136"/>
      <c r="I310" s="146"/>
      <c r="J310" s="121"/>
      <c r="K310" s="121"/>
      <c r="L310" s="121"/>
      <c r="M310" s="124"/>
    </row>
    <row r="311" spans="1:15" x14ac:dyDescent="0.3">
      <c r="A311" s="148"/>
      <c r="B311" s="151"/>
      <c r="C311" s="38" t="s">
        <v>201</v>
      </c>
      <c r="D311" s="39" t="s">
        <v>461</v>
      </c>
      <c r="E311" s="39"/>
      <c r="F311" s="13"/>
      <c r="G311" s="142"/>
      <c r="H311" s="136"/>
      <c r="I311" s="139"/>
      <c r="J311" s="121"/>
      <c r="K311" s="121"/>
      <c r="L311" s="121"/>
      <c r="M311" s="124"/>
    </row>
    <row r="312" spans="1:15" x14ac:dyDescent="0.3">
      <c r="A312" s="148"/>
      <c r="B312" s="151"/>
      <c r="C312" s="38" t="s">
        <v>465</v>
      </c>
      <c r="D312" s="39" t="s">
        <v>466</v>
      </c>
      <c r="E312" s="39" t="s">
        <v>30</v>
      </c>
      <c r="F312" s="13"/>
      <c r="G312" s="142"/>
      <c r="H312" s="136"/>
      <c r="I312" s="139"/>
      <c r="J312" s="121"/>
      <c r="K312" s="121"/>
      <c r="L312" s="121"/>
      <c r="M312" s="124"/>
    </row>
    <row r="313" spans="1:15" ht="36" x14ac:dyDescent="0.3">
      <c r="A313" s="148"/>
      <c r="B313" s="151"/>
      <c r="C313" s="38" t="s">
        <v>467</v>
      </c>
      <c r="D313" s="39" t="s">
        <v>468</v>
      </c>
      <c r="E313" s="39"/>
      <c r="F313" s="13"/>
      <c r="G313" s="142"/>
      <c r="H313" s="136"/>
      <c r="I313" s="139"/>
      <c r="J313" s="121"/>
      <c r="K313" s="121"/>
      <c r="L313" s="121"/>
      <c r="M313" s="124"/>
    </row>
    <row r="314" spans="1:15" ht="36" x14ac:dyDescent="0.3">
      <c r="A314" s="148"/>
      <c r="B314" s="151"/>
      <c r="C314" s="11" t="s">
        <v>36</v>
      </c>
      <c r="D314" s="12" t="s">
        <v>469</v>
      </c>
      <c r="E314" s="12"/>
      <c r="F314" s="13"/>
      <c r="G314" s="142"/>
      <c r="H314" s="136"/>
      <c r="I314" s="139"/>
      <c r="J314" s="121"/>
      <c r="K314" s="121"/>
      <c r="L314" s="121"/>
      <c r="M314" s="124"/>
    </row>
    <row r="315" spans="1:15" ht="24" x14ac:dyDescent="0.3">
      <c r="A315" s="148"/>
      <c r="B315" s="151"/>
      <c r="C315" s="17" t="s">
        <v>19</v>
      </c>
      <c r="D315" s="12" t="s">
        <v>39</v>
      </c>
      <c r="E315" s="12"/>
      <c r="F315" s="13"/>
      <c r="G315" s="142"/>
      <c r="H315" s="136"/>
      <c r="I315" s="139"/>
      <c r="J315" s="121"/>
      <c r="K315" s="121"/>
      <c r="L315" s="121"/>
      <c r="M315" s="124"/>
    </row>
    <row r="316" spans="1:15" ht="24" x14ac:dyDescent="0.3">
      <c r="A316" s="148"/>
      <c r="B316" s="151"/>
      <c r="C316" s="17" t="s">
        <v>20</v>
      </c>
      <c r="D316" s="12" t="s">
        <v>39</v>
      </c>
      <c r="E316" s="12"/>
      <c r="F316" s="13"/>
      <c r="G316" s="142"/>
      <c r="H316" s="136"/>
      <c r="I316" s="139"/>
      <c r="J316" s="121"/>
      <c r="K316" s="121"/>
      <c r="L316" s="121"/>
      <c r="M316" s="124"/>
    </row>
    <row r="317" spans="1:15" x14ac:dyDescent="0.3">
      <c r="A317" s="148"/>
      <c r="B317" s="151"/>
      <c r="C317" s="17" t="s">
        <v>21</v>
      </c>
      <c r="D317" s="12" t="s">
        <v>39</v>
      </c>
      <c r="E317" s="12"/>
      <c r="F317" s="13"/>
      <c r="G317" s="142"/>
      <c r="H317" s="136"/>
      <c r="I317" s="139"/>
      <c r="J317" s="121"/>
      <c r="K317" s="121"/>
      <c r="L317" s="121"/>
      <c r="M317" s="124"/>
    </row>
    <row r="318" spans="1:15" x14ac:dyDescent="0.3">
      <c r="A318" s="149"/>
      <c r="B318" s="152"/>
      <c r="C318" s="20" t="s">
        <v>22</v>
      </c>
      <c r="D318" s="27" t="s">
        <v>39</v>
      </c>
      <c r="E318" s="27"/>
      <c r="F318" s="30"/>
      <c r="G318" s="145"/>
      <c r="H318" s="137"/>
      <c r="I318" s="140"/>
      <c r="J318" s="122"/>
      <c r="K318" s="122"/>
      <c r="L318" s="122"/>
      <c r="M318" s="125"/>
    </row>
    <row r="319" spans="1:15" ht="204" x14ac:dyDescent="0.3">
      <c r="A319" s="126" t="s">
        <v>202</v>
      </c>
      <c r="B319" s="129" t="s">
        <v>11</v>
      </c>
      <c r="C319" s="80" t="s">
        <v>203</v>
      </c>
      <c r="D319" s="10" t="s">
        <v>470</v>
      </c>
      <c r="E319" s="8"/>
      <c r="F319" s="9"/>
      <c r="G319" s="132"/>
      <c r="H319" s="135" t="s">
        <v>251</v>
      </c>
      <c r="I319" s="138">
        <v>1</v>
      </c>
      <c r="J319" s="120"/>
      <c r="K319" s="120">
        <f>I319*J319</f>
        <v>0</v>
      </c>
      <c r="L319" s="120">
        <f>M319-K319</f>
        <v>0</v>
      </c>
      <c r="M319" s="123">
        <f>K319*1.23</f>
        <v>0</v>
      </c>
    </row>
    <row r="320" spans="1:15" x14ac:dyDescent="0.3">
      <c r="A320" s="127"/>
      <c r="B320" s="141"/>
      <c r="C320" s="33"/>
      <c r="D320" s="18" t="s">
        <v>206</v>
      </c>
      <c r="E320" s="79"/>
      <c r="F320" s="13"/>
      <c r="G320" s="142"/>
      <c r="H320" s="136"/>
      <c r="I320" s="139"/>
      <c r="J320" s="121"/>
      <c r="K320" s="121"/>
      <c r="L320" s="121"/>
      <c r="M320" s="124"/>
      <c r="O320" s="65"/>
    </row>
    <row r="321" spans="1:37" ht="72" customHeight="1" x14ac:dyDescent="0.3">
      <c r="A321" s="127"/>
      <c r="B321" s="141"/>
      <c r="C321" s="33" t="s">
        <v>204</v>
      </c>
      <c r="D321" s="82" t="s">
        <v>471</v>
      </c>
      <c r="E321" s="79"/>
      <c r="F321" s="13"/>
      <c r="G321" s="142"/>
      <c r="H321" s="136"/>
      <c r="I321" s="139"/>
      <c r="J321" s="121"/>
      <c r="K321" s="121"/>
      <c r="L321" s="121"/>
      <c r="M321" s="124"/>
    </row>
    <row r="322" spans="1:37" ht="36" x14ac:dyDescent="0.3">
      <c r="A322" s="127"/>
      <c r="B322" s="141"/>
      <c r="C322" s="33"/>
      <c r="D322" s="82" t="s">
        <v>205</v>
      </c>
      <c r="E322" s="79"/>
      <c r="F322" s="13"/>
      <c r="G322" s="142"/>
      <c r="H322" s="136"/>
      <c r="I322" s="139"/>
      <c r="J322" s="121"/>
      <c r="K322" s="121"/>
      <c r="L322" s="121"/>
      <c r="M322" s="124"/>
      <c r="W322" s="65"/>
    </row>
    <row r="323" spans="1:37" ht="107.4" customHeight="1" x14ac:dyDescent="0.3">
      <c r="A323" s="127"/>
      <c r="B323" s="141"/>
      <c r="C323" s="33" t="s">
        <v>207</v>
      </c>
      <c r="D323" s="18" t="s">
        <v>472</v>
      </c>
      <c r="E323" s="79"/>
      <c r="F323" s="13"/>
      <c r="G323" s="142"/>
      <c r="H323" s="136"/>
      <c r="I323" s="139"/>
      <c r="J323" s="121"/>
      <c r="K323" s="121"/>
      <c r="L323" s="121"/>
      <c r="M323" s="124"/>
    </row>
    <row r="324" spans="1:37" ht="36" x14ac:dyDescent="0.3">
      <c r="A324" s="127"/>
      <c r="B324" s="141"/>
      <c r="C324" s="33"/>
      <c r="D324" s="18" t="s">
        <v>210</v>
      </c>
      <c r="E324" s="79"/>
      <c r="F324" s="13"/>
      <c r="G324" s="142"/>
      <c r="H324" s="136"/>
      <c r="I324" s="139"/>
      <c r="J324" s="121"/>
      <c r="K324" s="121"/>
      <c r="L324" s="121"/>
      <c r="M324" s="124"/>
      <c r="O324" s="83"/>
    </row>
    <row r="325" spans="1:37" ht="48" x14ac:dyDescent="0.3">
      <c r="A325" s="127"/>
      <c r="B325" s="141"/>
      <c r="C325" s="33" t="s">
        <v>208</v>
      </c>
      <c r="D325" s="18" t="s">
        <v>473</v>
      </c>
      <c r="E325" s="79"/>
      <c r="F325" s="13"/>
      <c r="G325" s="142"/>
      <c r="H325" s="136"/>
      <c r="I325" s="139"/>
      <c r="J325" s="121"/>
      <c r="K325" s="121"/>
      <c r="L325" s="121"/>
      <c r="M325" s="124"/>
    </row>
    <row r="326" spans="1:37" x14ac:dyDescent="0.3">
      <c r="A326" s="127"/>
      <c r="B326" s="141"/>
      <c r="C326" s="33"/>
      <c r="D326" s="18" t="s">
        <v>209</v>
      </c>
      <c r="E326" s="79"/>
      <c r="F326" s="13"/>
      <c r="G326" s="142"/>
      <c r="H326" s="136"/>
      <c r="I326" s="139"/>
      <c r="J326" s="121"/>
      <c r="K326" s="121"/>
      <c r="L326" s="121"/>
      <c r="M326" s="124"/>
      <c r="O326" s="84"/>
    </row>
    <row r="327" spans="1:37" ht="84" x14ac:dyDescent="0.3">
      <c r="A327" s="127"/>
      <c r="B327" s="141"/>
      <c r="C327" s="33" t="s">
        <v>211</v>
      </c>
      <c r="D327" s="18" t="s">
        <v>474</v>
      </c>
      <c r="E327" s="79"/>
      <c r="F327" s="13"/>
      <c r="G327" s="142"/>
      <c r="H327" s="136"/>
      <c r="I327" s="139"/>
      <c r="J327" s="121"/>
      <c r="K327" s="121"/>
      <c r="L327" s="121"/>
      <c r="M327" s="124"/>
    </row>
    <row r="328" spans="1:37" ht="60" x14ac:dyDescent="0.3">
      <c r="A328" s="127"/>
      <c r="B328" s="141"/>
      <c r="C328" s="33"/>
      <c r="D328" s="18" t="s">
        <v>475</v>
      </c>
      <c r="E328" s="79"/>
      <c r="F328" s="13"/>
      <c r="G328" s="142"/>
      <c r="H328" s="136"/>
      <c r="I328" s="139"/>
      <c r="J328" s="121"/>
      <c r="K328" s="121"/>
      <c r="L328" s="121"/>
      <c r="M328" s="124"/>
      <c r="P328" s="65"/>
    </row>
    <row r="329" spans="1:37" ht="24" x14ac:dyDescent="0.3">
      <c r="A329" s="127"/>
      <c r="B329" s="141"/>
      <c r="C329" s="33"/>
      <c r="D329" s="18" t="s">
        <v>476</v>
      </c>
      <c r="E329" s="79"/>
      <c r="F329" s="13"/>
      <c r="G329" s="142"/>
      <c r="H329" s="136"/>
      <c r="I329" s="139"/>
      <c r="J329" s="121"/>
      <c r="K329" s="121"/>
      <c r="L329" s="121"/>
      <c r="M329" s="124"/>
    </row>
    <row r="330" spans="1:37" ht="72" x14ac:dyDescent="0.3">
      <c r="A330" s="127"/>
      <c r="B330" s="141"/>
      <c r="C330" s="33" t="s">
        <v>212</v>
      </c>
      <c r="D330" s="18" t="s">
        <v>477</v>
      </c>
      <c r="E330" s="79"/>
      <c r="F330" s="13"/>
      <c r="G330" s="142"/>
      <c r="H330" s="136"/>
      <c r="I330" s="139"/>
      <c r="J330" s="121"/>
      <c r="K330" s="121"/>
      <c r="L330" s="121"/>
      <c r="M330" s="124"/>
      <c r="P330" s="65"/>
    </row>
    <row r="331" spans="1:37" ht="48" x14ac:dyDescent="0.3">
      <c r="A331" s="127"/>
      <c r="B331" s="141"/>
      <c r="C331" s="33"/>
      <c r="D331" s="18" t="s">
        <v>478</v>
      </c>
      <c r="E331" s="79"/>
      <c r="F331" s="13"/>
      <c r="G331" s="142"/>
      <c r="H331" s="136"/>
      <c r="I331" s="139"/>
      <c r="J331" s="121"/>
      <c r="K331" s="121"/>
      <c r="L331" s="121"/>
      <c r="M331" s="124"/>
    </row>
    <row r="332" spans="1:37" ht="80.400000000000006" customHeight="1" x14ac:dyDescent="0.3">
      <c r="A332" s="127"/>
      <c r="B332" s="141"/>
      <c r="C332" s="33" t="s">
        <v>213</v>
      </c>
      <c r="D332" s="18" t="s">
        <v>479</v>
      </c>
      <c r="E332" s="79"/>
      <c r="F332" s="13"/>
      <c r="G332" s="142"/>
      <c r="H332" s="136"/>
      <c r="I332" s="139"/>
      <c r="J332" s="121"/>
      <c r="K332" s="121"/>
      <c r="L332" s="121"/>
      <c r="M332" s="124"/>
      <c r="W332" s="65"/>
    </row>
    <row r="333" spans="1:37" ht="36" x14ac:dyDescent="0.3">
      <c r="A333" s="127"/>
      <c r="B333" s="141"/>
      <c r="C333" s="33"/>
      <c r="D333" s="18" t="s">
        <v>214</v>
      </c>
      <c r="E333" s="79"/>
      <c r="F333" s="13"/>
      <c r="G333" s="142"/>
      <c r="H333" s="136"/>
      <c r="I333" s="139"/>
      <c r="J333" s="121"/>
      <c r="K333" s="121"/>
      <c r="L333" s="121"/>
      <c r="M333" s="124"/>
      <c r="U333" s="65"/>
      <c r="AK333" s="65"/>
    </row>
    <row r="334" spans="1:37" ht="66.599999999999994" customHeight="1" x14ac:dyDescent="0.3">
      <c r="A334" s="127"/>
      <c r="B334" s="141"/>
      <c r="C334" s="33" t="s">
        <v>215</v>
      </c>
      <c r="D334" s="81" t="s">
        <v>480</v>
      </c>
      <c r="E334" s="79"/>
      <c r="F334" s="13"/>
      <c r="G334" s="142"/>
      <c r="H334" s="136"/>
      <c r="I334" s="139"/>
      <c r="J334" s="121"/>
      <c r="K334" s="121"/>
      <c r="L334" s="121"/>
      <c r="M334" s="124"/>
    </row>
    <row r="335" spans="1:37" ht="36" x14ac:dyDescent="0.3">
      <c r="A335" s="127"/>
      <c r="B335" s="141"/>
      <c r="C335" s="33"/>
      <c r="D335" s="18" t="s">
        <v>481</v>
      </c>
      <c r="E335" s="79"/>
      <c r="F335" s="13"/>
      <c r="G335" s="142"/>
      <c r="H335" s="136"/>
      <c r="I335" s="139"/>
      <c r="J335" s="121"/>
      <c r="K335" s="121"/>
      <c r="L335" s="121"/>
      <c r="M335" s="124"/>
      <c r="P335" s="65"/>
    </row>
    <row r="336" spans="1:37" ht="97.2" customHeight="1" x14ac:dyDescent="0.3">
      <c r="A336" s="127"/>
      <c r="B336" s="141"/>
      <c r="C336" s="33" t="s">
        <v>216</v>
      </c>
      <c r="D336" s="18" t="s">
        <v>482</v>
      </c>
      <c r="E336" s="79"/>
      <c r="F336" s="13"/>
      <c r="G336" s="142"/>
      <c r="H336" s="136"/>
      <c r="I336" s="139"/>
      <c r="J336" s="121"/>
      <c r="K336" s="121"/>
      <c r="L336" s="121"/>
      <c r="M336" s="124"/>
    </row>
    <row r="337" spans="1:25" x14ac:dyDescent="0.3">
      <c r="A337" s="127"/>
      <c r="B337" s="141"/>
      <c r="C337" s="33"/>
      <c r="D337" s="18" t="s">
        <v>217</v>
      </c>
      <c r="E337" s="79"/>
      <c r="F337" s="13"/>
      <c r="G337" s="142"/>
      <c r="H337" s="136"/>
      <c r="I337" s="139"/>
      <c r="J337" s="121"/>
      <c r="K337" s="121"/>
      <c r="L337" s="121"/>
      <c r="M337" s="124"/>
      <c r="P337" s="65"/>
    </row>
    <row r="338" spans="1:25" ht="96" x14ac:dyDescent="0.3">
      <c r="A338" s="127"/>
      <c r="B338" s="141"/>
      <c r="C338" s="33" t="s">
        <v>218</v>
      </c>
      <c r="D338" s="18" t="s">
        <v>483</v>
      </c>
      <c r="E338" s="79"/>
      <c r="F338" s="13"/>
      <c r="G338" s="142"/>
      <c r="H338" s="136"/>
      <c r="I338" s="139"/>
      <c r="J338" s="121"/>
      <c r="K338" s="121"/>
      <c r="L338" s="121"/>
      <c r="M338" s="124"/>
    </row>
    <row r="339" spans="1:25" ht="60" x14ac:dyDescent="0.3">
      <c r="A339" s="127"/>
      <c r="B339" s="141"/>
      <c r="C339" s="33"/>
      <c r="D339" s="18" t="s">
        <v>484</v>
      </c>
      <c r="E339" s="79"/>
      <c r="F339" s="13"/>
      <c r="G339" s="142"/>
      <c r="H339" s="136"/>
      <c r="I339" s="139"/>
      <c r="J339" s="121"/>
      <c r="K339" s="121"/>
      <c r="L339" s="121"/>
      <c r="M339" s="124"/>
      <c r="P339" s="65"/>
    </row>
    <row r="340" spans="1:25" ht="115.2" customHeight="1" x14ac:dyDescent="0.3">
      <c r="A340" s="127"/>
      <c r="B340" s="141"/>
      <c r="C340" s="33" t="s">
        <v>219</v>
      </c>
      <c r="D340" s="18" t="s">
        <v>485</v>
      </c>
      <c r="E340" s="79"/>
      <c r="F340" s="13"/>
      <c r="G340" s="142"/>
      <c r="H340" s="136"/>
      <c r="I340" s="139"/>
      <c r="J340" s="121"/>
      <c r="K340" s="121"/>
      <c r="L340" s="121"/>
      <c r="M340" s="124"/>
    </row>
    <row r="341" spans="1:25" ht="26.4" customHeight="1" x14ac:dyDescent="0.3">
      <c r="A341" s="127"/>
      <c r="B341" s="141"/>
      <c r="C341" s="33"/>
      <c r="D341" s="18" t="s">
        <v>217</v>
      </c>
      <c r="E341" s="79"/>
      <c r="F341" s="13"/>
      <c r="G341" s="142"/>
      <c r="H341" s="136"/>
      <c r="I341" s="139"/>
      <c r="J341" s="121"/>
      <c r="K341" s="121"/>
      <c r="L341" s="121"/>
      <c r="M341" s="124"/>
      <c r="Y341" s="65"/>
    </row>
    <row r="342" spans="1:25" ht="60" x14ac:dyDescent="0.3">
      <c r="A342" s="127"/>
      <c r="B342" s="141"/>
      <c r="C342" s="33" t="s">
        <v>220</v>
      </c>
      <c r="D342" s="18" t="s">
        <v>487</v>
      </c>
      <c r="E342" s="79"/>
      <c r="F342" s="13"/>
      <c r="G342" s="142"/>
      <c r="H342" s="136"/>
      <c r="I342" s="139"/>
      <c r="J342" s="121"/>
      <c r="K342" s="121"/>
      <c r="L342" s="121"/>
      <c r="M342" s="124"/>
    </row>
    <row r="343" spans="1:25" ht="80.400000000000006" customHeight="1" x14ac:dyDescent="0.3">
      <c r="A343" s="127"/>
      <c r="B343" s="141"/>
      <c r="C343" s="33"/>
      <c r="D343" s="18" t="s">
        <v>486</v>
      </c>
      <c r="E343" s="79"/>
      <c r="F343" s="13"/>
      <c r="G343" s="142"/>
      <c r="H343" s="136"/>
      <c r="I343" s="139"/>
      <c r="J343" s="121"/>
      <c r="K343" s="121"/>
      <c r="L343" s="121"/>
      <c r="M343" s="124"/>
      <c r="P343" s="65"/>
    </row>
    <row r="344" spans="1:25" ht="60" x14ac:dyDescent="0.3">
      <c r="A344" s="127"/>
      <c r="B344" s="141"/>
      <c r="C344" s="33" t="s">
        <v>221</v>
      </c>
      <c r="D344" s="18" t="s">
        <v>488</v>
      </c>
      <c r="E344" s="79"/>
      <c r="F344" s="13"/>
      <c r="G344" s="142"/>
      <c r="H344" s="136"/>
      <c r="I344" s="139"/>
      <c r="J344" s="121"/>
      <c r="K344" s="121"/>
      <c r="L344" s="121"/>
      <c r="M344" s="124"/>
    </row>
    <row r="345" spans="1:25" ht="86.4" customHeight="1" x14ac:dyDescent="0.3">
      <c r="A345" s="127"/>
      <c r="B345" s="130"/>
      <c r="C345" s="26"/>
      <c r="D345" s="18" t="s">
        <v>486</v>
      </c>
      <c r="E345" s="12"/>
      <c r="F345" s="13"/>
      <c r="G345" s="142"/>
      <c r="H345" s="136"/>
      <c r="I345" s="139"/>
      <c r="J345" s="121"/>
      <c r="K345" s="121"/>
      <c r="L345" s="121"/>
      <c r="M345" s="124"/>
      <c r="P345" s="65"/>
    </row>
    <row r="346" spans="1:25" ht="79.8" x14ac:dyDescent="0.3">
      <c r="A346" s="127"/>
      <c r="B346" s="130"/>
      <c r="C346" s="26" t="s">
        <v>222</v>
      </c>
      <c r="D346" s="44" t="s">
        <v>489</v>
      </c>
      <c r="E346" s="12"/>
      <c r="F346" s="13"/>
      <c r="G346" s="142"/>
      <c r="H346" s="136"/>
      <c r="I346" s="139"/>
      <c r="J346" s="121"/>
      <c r="K346" s="121"/>
      <c r="L346" s="121"/>
      <c r="M346" s="124"/>
    </row>
    <row r="347" spans="1:25" ht="22.8" x14ac:dyDescent="0.3">
      <c r="A347" s="127"/>
      <c r="B347" s="130"/>
      <c r="C347" s="26"/>
      <c r="D347" s="44" t="s">
        <v>223</v>
      </c>
      <c r="E347" s="12"/>
      <c r="F347" s="13"/>
      <c r="G347" s="142"/>
      <c r="H347" s="136"/>
      <c r="I347" s="139"/>
      <c r="J347" s="121"/>
      <c r="K347" s="121"/>
      <c r="L347" s="121"/>
      <c r="M347" s="124"/>
      <c r="O347" s="65"/>
    </row>
    <row r="348" spans="1:25" ht="68.400000000000006" x14ac:dyDescent="0.3">
      <c r="A348" s="127"/>
      <c r="B348" s="130"/>
      <c r="C348" s="26" t="s">
        <v>224</v>
      </c>
      <c r="D348" s="44" t="s">
        <v>490</v>
      </c>
      <c r="E348" s="12"/>
      <c r="F348" s="13"/>
      <c r="G348" s="142"/>
      <c r="H348" s="136"/>
      <c r="I348" s="139"/>
      <c r="J348" s="121"/>
      <c r="K348" s="121"/>
      <c r="L348" s="121"/>
      <c r="M348" s="124"/>
      <c r="O348" s="65"/>
    </row>
    <row r="349" spans="1:25" ht="79.2" customHeight="1" x14ac:dyDescent="0.3">
      <c r="A349" s="127"/>
      <c r="B349" s="130"/>
      <c r="C349" s="26"/>
      <c r="D349" s="44" t="s">
        <v>491</v>
      </c>
      <c r="E349" s="12"/>
      <c r="F349" s="13"/>
      <c r="G349" s="142"/>
      <c r="H349" s="136"/>
      <c r="I349" s="139"/>
      <c r="J349" s="121"/>
      <c r="K349" s="121"/>
      <c r="L349" s="121"/>
      <c r="M349" s="124"/>
      <c r="O349" s="65"/>
    </row>
    <row r="350" spans="1:25" ht="68.400000000000006" x14ac:dyDescent="0.3">
      <c r="A350" s="127"/>
      <c r="B350" s="130"/>
      <c r="C350" s="26" t="s">
        <v>225</v>
      </c>
      <c r="D350" s="44" t="s">
        <v>492</v>
      </c>
      <c r="E350" s="12"/>
      <c r="F350" s="13"/>
      <c r="G350" s="142"/>
      <c r="H350" s="136"/>
      <c r="I350" s="139"/>
      <c r="J350" s="121"/>
      <c r="K350" s="121"/>
      <c r="L350" s="121"/>
      <c r="M350" s="124"/>
      <c r="O350" s="65"/>
    </row>
    <row r="351" spans="1:25" ht="34.200000000000003" x14ac:dyDescent="0.3">
      <c r="A351" s="127"/>
      <c r="B351" s="130"/>
      <c r="C351" s="26"/>
      <c r="D351" s="44" t="s">
        <v>226</v>
      </c>
      <c r="E351" s="12"/>
      <c r="F351" s="13"/>
      <c r="G351" s="142"/>
      <c r="H351" s="136"/>
      <c r="I351" s="139"/>
      <c r="J351" s="121"/>
      <c r="K351" s="121"/>
      <c r="L351" s="121"/>
      <c r="M351" s="124"/>
      <c r="O351" s="65"/>
    </row>
    <row r="352" spans="1:25" ht="45.6" x14ac:dyDescent="0.3">
      <c r="A352" s="127"/>
      <c r="B352" s="130"/>
      <c r="C352" s="26" t="s">
        <v>227</v>
      </c>
      <c r="D352" s="44" t="s">
        <v>493</v>
      </c>
      <c r="E352" s="12"/>
      <c r="F352" s="13"/>
      <c r="G352" s="142"/>
      <c r="H352" s="136"/>
      <c r="I352" s="139"/>
      <c r="J352" s="121"/>
      <c r="K352" s="121"/>
      <c r="L352" s="121"/>
      <c r="M352" s="124"/>
      <c r="O352" s="65"/>
    </row>
    <row r="353" spans="1:17" x14ac:dyDescent="0.3">
      <c r="A353" s="127"/>
      <c r="B353" s="130"/>
      <c r="C353" s="26" t="s">
        <v>495</v>
      </c>
      <c r="D353" s="44" t="s">
        <v>494</v>
      </c>
      <c r="E353" s="12"/>
      <c r="F353" s="13"/>
      <c r="G353" s="143"/>
      <c r="H353" s="136"/>
      <c r="I353" s="146"/>
      <c r="J353" s="121"/>
      <c r="K353" s="121"/>
      <c r="L353" s="121"/>
      <c r="M353" s="124"/>
      <c r="O353" s="65"/>
    </row>
    <row r="354" spans="1:17" x14ac:dyDescent="0.3">
      <c r="A354" s="127"/>
      <c r="B354" s="130"/>
      <c r="C354" s="26" t="s">
        <v>497</v>
      </c>
      <c r="D354" s="44" t="s">
        <v>496</v>
      </c>
      <c r="E354" s="12"/>
      <c r="F354" s="13"/>
      <c r="G354" s="143"/>
      <c r="H354" s="136"/>
      <c r="I354" s="146"/>
      <c r="J354" s="121"/>
      <c r="K354" s="121"/>
      <c r="L354" s="121"/>
      <c r="M354" s="124"/>
      <c r="O354" s="65"/>
    </row>
    <row r="355" spans="1:17" ht="34.200000000000003" x14ac:dyDescent="0.3">
      <c r="A355" s="127"/>
      <c r="B355" s="130"/>
      <c r="C355" s="26"/>
      <c r="D355" s="44" t="s">
        <v>228</v>
      </c>
      <c r="E355" s="12"/>
      <c r="F355" s="13"/>
      <c r="G355" s="142"/>
      <c r="H355" s="136"/>
      <c r="I355" s="139"/>
      <c r="J355" s="121"/>
      <c r="K355" s="121"/>
      <c r="L355" s="121"/>
      <c r="M355" s="124"/>
      <c r="O355" s="65"/>
    </row>
    <row r="356" spans="1:17" ht="91.2" x14ac:dyDescent="0.3">
      <c r="A356" s="127"/>
      <c r="B356" s="130"/>
      <c r="C356" s="26" t="s">
        <v>229</v>
      </c>
      <c r="D356" s="44" t="s">
        <v>498</v>
      </c>
      <c r="E356" s="12"/>
      <c r="F356" s="13"/>
      <c r="G356" s="142"/>
      <c r="H356" s="136"/>
      <c r="I356" s="139"/>
      <c r="J356" s="121"/>
      <c r="K356" s="121"/>
      <c r="L356" s="121"/>
      <c r="M356" s="124"/>
      <c r="O356" s="65"/>
    </row>
    <row r="357" spans="1:17" ht="68.400000000000006" x14ac:dyDescent="0.3">
      <c r="A357" s="127"/>
      <c r="B357" s="130"/>
      <c r="C357" s="26"/>
      <c r="D357" s="44" t="s">
        <v>499</v>
      </c>
      <c r="E357" s="12"/>
      <c r="F357" s="13"/>
      <c r="G357" s="142"/>
      <c r="H357" s="136"/>
      <c r="I357" s="139"/>
      <c r="J357" s="121"/>
      <c r="K357" s="121"/>
      <c r="L357" s="121"/>
      <c r="M357" s="124"/>
      <c r="N357" s="65"/>
      <c r="O357" s="65"/>
    </row>
    <row r="358" spans="1:17" ht="79.8" x14ac:dyDescent="0.3">
      <c r="A358" s="127"/>
      <c r="B358" s="130"/>
      <c r="C358" s="26" t="s">
        <v>230</v>
      </c>
      <c r="D358" s="44" t="s">
        <v>500</v>
      </c>
      <c r="E358" s="12"/>
      <c r="F358" s="13"/>
      <c r="G358" s="142"/>
      <c r="H358" s="136"/>
      <c r="I358" s="139"/>
      <c r="J358" s="121"/>
      <c r="K358" s="121"/>
      <c r="L358" s="121"/>
      <c r="M358" s="124"/>
    </row>
    <row r="359" spans="1:17" ht="45.6" x14ac:dyDescent="0.3">
      <c r="A359" s="127"/>
      <c r="B359" s="130"/>
      <c r="C359" s="26"/>
      <c r="D359" s="44" t="s">
        <v>231</v>
      </c>
      <c r="E359" s="12"/>
      <c r="F359" s="13"/>
      <c r="G359" s="142"/>
      <c r="H359" s="136"/>
      <c r="I359" s="139"/>
      <c r="J359" s="121"/>
      <c r="K359" s="121"/>
      <c r="L359" s="121"/>
      <c r="M359" s="124"/>
      <c r="N359" s="65"/>
    </row>
    <row r="360" spans="1:17" ht="79.8" x14ac:dyDescent="0.3">
      <c r="A360" s="127"/>
      <c r="B360" s="130"/>
      <c r="C360" s="26" t="s">
        <v>232</v>
      </c>
      <c r="D360" s="44" t="s">
        <v>501</v>
      </c>
      <c r="E360" s="12"/>
      <c r="F360" s="13"/>
      <c r="G360" s="142"/>
      <c r="H360" s="136"/>
      <c r="I360" s="139"/>
      <c r="J360" s="121"/>
      <c r="K360" s="121"/>
      <c r="L360" s="121"/>
      <c r="M360" s="124"/>
      <c r="O360" s="65"/>
    </row>
    <row r="361" spans="1:17" ht="22.8" x14ac:dyDescent="0.3">
      <c r="A361" s="127"/>
      <c r="B361" s="130"/>
      <c r="C361" s="26"/>
      <c r="D361" s="44" t="s">
        <v>502</v>
      </c>
      <c r="E361" s="12"/>
      <c r="F361" s="13"/>
      <c r="G361" s="142"/>
      <c r="H361" s="136"/>
      <c r="I361" s="139"/>
      <c r="J361" s="121"/>
      <c r="K361" s="121"/>
      <c r="L361" s="121"/>
      <c r="M361" s="124"/>
    </row>
    <row r="362" spans="1:17" ht="57" x14ac:dyDescent="0.3">
      <c r="A362" s="127"/>
      <c r="B362" s="130"/>
      <c r="C362" s="26" t="s">
        <v>233</v>
      </c>
      <c r="D362" s="44" t="s">
        <v>503</v>
      </c>
      <c r="E362" s="32"/>
      <c r="F362" s="13"/>
      <c r="G362" s="142"/>
      <c r="H362" s="136"/>
      <c r="I362" s="139"/>
      <c r="J362" s="121"/>
      <c r="K362" s="121"/>
      <c r="L362" s="121"/>
      <c r="M362" s="124"/>
    </row>
    <row r="363" spans="1:17" ht="34.200000000000003" x14ac:dyDescent="0.3">
      <c r="A363" s="127"/>
      <c r="B363" s="130"/>
      <c r="C363" s="26"/>
      <c r="D363" s="44" t="s">
        <v>234</v>
      </c>
      <c r="E363" s="15"/>
      <c r="F363" s="16"/>
      <c r="G363" s="142"/>
      <c r="H363" s="136"/>
      <c r="I363" s="139"/>
      <c r="J363" s="121"/>
      <c r="K363" s="121"/>
      <c r="L363" s="121"/>
      <c r="M363" s="124"/>
      <c r="Q363" s="65"/>
    </row>
    <row r="364" spans="1:17" ht="34.200000000000003" x14ac:dyDescent="0.3">
      <c r="A364" s="127"/>
      <c r="B364" s="130"/>
      <c r="C364" s="26"/>
      <c r="D364" s="45" t="s">
        <v>235</v>
      </c>
      <c r="E364" s="15"/>
      <c r="F364" s="16"/>
      <c r="G364" s="142"/>
      <c r="H364" s="136"/>
      <c r="I364" s="139"/>
      <c r="J364" s="121"/>
      <c r="K364" s="121"/>
      <c r="L364" s="121"/>
      <c r="M364" s="124"/>
    </row>
    <row r="365" spans="1:17" ht="24" x14ac:dyDescent="0.3">
      <c r="A365" s="127"/>
      <c r="B365" s="130"/>
      <c r="C365" s="46" t="s">
        <v>19</v>
      </c>
      <c r="D365" s="42" t="s">
        <v>39</v>
      </c>
      <c r="E365" s="18"/>
      <c r="F365" s="37"/>
      <c r="G365" s="144"/>
      <c r="H365" s="136"/>
      <c r="I365" s="139"/>
      <c r="J365" s="121"/>
      <c r="K365" s="121"/>
      <c r="L365" s="121"/>
      <c r="M365" s="124"/>
    </row>
    <row r="366" spans="1:17" ht="24" x14ac:dyDescent="0.3">
      <c r="A366" s="127"/>
      <c r="B366" s="130"/>
      <c r="C366" s="46" t="s">
        <v>20</v>
      </c>
      <c r="D366" s="42" t="s">
        <v>39</v>
      </c>
      <c r="E366" s="18"/>
      <c r="F366" s="37"/>
      <c r="G366" s="144"/>
      <c r="H366" s="136"/>
      <c r="I366" s="139"/>
      <c r="J366" s="121"/>
      <c r="K366" s="121"/>
      <c r="L366" s="121"/>
      <c r="M366" s="124"/>
    </row>
    <row r="367" spans="1:17" x14ac:dyDescent="0.3">
      <c r="A367" s="127"/>
      <c r="B367" s="130"/>
      <c r="C367" s="46" t="s">
        <v>21</v>
      </c>
      <c r="D367" s="47" t="s">
        <v>39</v>
      </c>
      <c r="E367" s="36"/>
      <c r="F367" s="48"/>
      <c r="G367" s="133"/>
      <c r="H367" s="136"/>
      <c r="I367" s="139"/>
      <c r="J367" s="121"/>
      <c r="K367" s="121"/>
      <c r="L367" s="121"/>
      <c r="M367" s="124"/>
    </row>
    <row r="368" spans="1:17" x14ac:dyDescent="0.3">
      <c r="A368" s="128"/>
      <c r="B368" s="131"/>
      <c r="C368" s="49" t="s">
        <v>22</v>
      </c>
      <c r="D368" s="50" t="s">
        <v>39</v>
      </c>
      <c r="E368" s="21"/>
      <c r="F368" s="22"/>
      <c r="G368" s="145"/>
      <c r="H368" s="137"/>
      <c r="I368" s="140"/>
      <c r="J368" s="122"/>
      <c r="K368" s="122"/>
      <c r="L368" s="122"/>
      <c r="M368" s="125"/>
    </row>
    <row r="369" spans="1:23" ht="72" x14ac:dyDescent="0.3">
      <c r="A369" s="126" t="s">
        <v>236</v>
      </c>
      <c r="B369" s="129" t="s">
        <v>11</v>
      </c>
      <c r="C369" s="7" t="s">
        <v>241</v>
      </c>
      <c r="D369" s="8" t="s">
        <v>504</v>
      </c>
      <c r="E369" s="8"/>
      <c r="F369" s="9"/>
      <c r="G369" s="132"/>
      <c r="H369" s="135"/>
      <c r="I369" s="138">
        <v>1</v>
      </c>
      <c r="J369" s="120"/>
      <c r="K369" s="120">
        <f>I369*J369</f>
        <v>0</v>
      </c>
      <c r="L369" s="120">
        <f>M369-K369</f>
        <v>0</v>
      </c>
      <c r="M369" s="123">
        <f>K369*1.23</f>
        <v>0</v>
      </c>
      <c r="W369" s="65"/>
    </row>
    <row r="370" spans="1:23" ht="84" x14ac:dyDescent="0.3">
      <c r="A370" s="127"/>
      <c r="B370" s="130"/>
      <c r="C370" s="11" t="s">
        <v>242</v>
      </c>
      <c r="D370" s="12" t="s">
        <v>505</v>
      </c>
      <c r="E370" s="12"/>
      <c r="F370" s="13"/>
      <c r="G370" s="133"/>
      <c r="H370" s="136"/>
      <c r="I370" s="139"/>
      <c r="J370" s="121"/>
      <c r="K370" s="121"/>
      <c r="L370" s="121"/>
      <c r="M370" s="124"/>
      <c r="U370" s="65"/>
    </row>
    <row r="371" spans="1:23" ht="48" x14ac:dyDescent="0.3">
      <c r="A371" s="127"/>
      <c r="B371" s="130"/>
      <c r="C371" s="11" t="s">
        <v>243</v>
      </c>
      <c r="D371" s="12" t="s">
        <v>506</v>
      </c>
      <c r="E371" s="12"/>
      <c r="F371" s="13"/>
      <c r="G371" s="133"/>
      <c r="H371" s="136"/>
      <c r="I371" s="139"/>
      <c r="J371" s="121"/>
      <c r="K371" s="121"/>
      <c r="L371" s="121"/>
      <c r="M371" s="124"/>
      <c r="U371" s="65"/>
    </row>
    <row r="372" spans="1:23" ht="72" x14ac:dyDescent="0.3">
      <c r="A372" s="127"/>
      <c r="B372" s="130"/>
      <c r="C372" s="11" t="s">
        <v>244</v>
      </c>
      <c r="D372" s="12" t="s">
        <v>509</v>
      </c>
      <c r="E372" s="12"/>
      <c r="F372" s="13"/>
      <c r="G372" s="133"/>
      <c r="H372" s="136"/>
      <c r="I372" s="139"/>
      <c r="J372" s="121"/>
      <c r="K372" s="121"/>
      <c r="L372" s="121"/>
      <c r="M372" s="124"/>
      <c r="W372" s="65"/>
    </row>
    <row r="373" spans="1:23" ht="48" x14ac:dyDescent="0.3">
      <c r="A373" s="127"/>
      <c r="B373" s="130"/>
      <c r="C373" s="11" t="s">
        <v>245</v>
      </c>
      <c r="D373" s="12" t="s">
        <v>507</v>
      </c>
      <c r="E373" s="12"/>
      <c r="F373" s="13"/>
      <c r="G373" s="133"/>
      <c r="H373" s="136"/>
      <c r="I373" s="139"/>
      <c r="J373" s="121"/>
      <c r="K373" s="121"/>
      <c r="L373" s="121"/>
      <c r="M373" s="124"/>
      <c r="W373" s="65"/>
    </row>
    <row r="374" spans="1:23" ht="60" x14ac:dyDescent="0.3">
      <c r="A374" s="127"/>
      <c r="B374" s="130"/>
      <c r="C374" s="11" t="s">
        <v>246</v>
      </c>
      <c r="D374" s="12" t="s">
        <v>508</v>
      </c>
      <c r="E374" s="12"/>
      <c r="F374" s="13"/>
      <c r="G374" s="133"/>
      <c r="H374" s="136"/>
      <c r="I374" s="139"/>
      <c r="J374" s="121"/>
      <c r="K374" s="121"/>
      <c r="L374" s="121"/>
      <c r="M374" s="124"/>
      <c r="W374" s="65"/>
    </row>
    <row r="375" spans="1:23" ht="84" x14ac:dyDescent="0.3">
      <c r="A375" s="127"/>
      <c r="B375" s="130"/>
      <c r="C375" s="11" t="s">
        <v>247</v>
      </c>
      <c r="D375" s="12" t="s">
        <v>510</v>
      </c>
      <c r="E375" s="12"/>
      <c r="F375" s="13"/>
      <c r="G375" s="133"/>
      <c r="H375" s="136"/>
      <c r="I375" s="139"/>
      <c r="J375" s="121"/>
      <c r="K375" s="121"/>
      <c r="L375" s="121"/>
      <c r="M375" s="124"/>
      <c r="V375" s="65"/>
    </row>
    <row r="376" spans="1:23" ht="96" x14ac:dyDescent="0.3">
      <c r="A376" s="127"/>
      <c r="B376" s="130"/>
      <c r="C376" s="11" t="s">
        <v>248</v>
      </c>
      <c r="D376" s="12" t="s">
        <v>511</v>
      </c>
      <c r="E376" s="12"/>
      <c r="F376" s="13"/>
      <c r="G376" s="133"/>
      <c r="H376" s="136"/>
      <c r="I376" s="139"/>
      <c r="J376" s="121"/>
      <c r="K376" s="121"/>
      <c r="L376" s="121"/>
      <c r="M376" s="124"/>
      <c r="O376" s="65"/>
    </row>
    <row r="377" spans="1:23" ht="36" x14ac:dyDescent="0.3">
      <c r="A377" s="127"/>
      <c r="B377" s="130"/>
      <c r="C377" s="11" t="s">
        <v>249</v>
      </c>
      <c r="D377" s="12" t="s">
        <v>512</v>
      </c>
      <c r="E377" s="12"/>
      <c r="F377" s="13"/>
      <c r="G377" s="133"/>
      <c r="H377" s="136"/>
      <c r="I377" s="139"/>
      <c r="J377" s="121"/>
      <c r="K377" s="121"/>
      <c r="L377" s="121"/>
      <c r="M377" s="124"/>
      <c r="S377" s="65"/>
    </row>
    <row r="378" spans="1:23" x14ac:dyDescent="0.3">
      <c r="A378" s="127"/>
      <c r="B378" s="130"/>
      <c r="C378" s="46" t="s">
        <v>21</v>
      </c>
      <c r="D378" s="12" t="s">
        <v>39</v>
      </c>
      <c r="E378" s="12"/>
      <c r="F378" s="13"/>
      <c r="G378" s="133"/>
      <c r="H378" s="136"/>
      <c r="I378" s="139"/>
      <c r="J378" s="121"/>
      <c r="K378" s="121"/>
      <c r="L378" s="121"/>
      <c r="M378" s="124"/>
    </row>
    <row r="379" spans="1:23" x14ac:dyDescent="0.3">
      <c r="A379" s="128"/>
      <c r="B379" s="131"/>
      <c r="C379" s="49" t="s">
        <v>54</v>
      </c>
      <c r="D379" s="27" t="s">
        <v>39</v>
      </c>
      <c r="E379" s="27"/>
      <c r="F379" s="28"/>
      <c r="G379" s="134"/>
      <c r="H379" s="137"/>
      <c r="I379" s="140"/>
      <c r="J379" s="122"/>
      <c r="K379" s="122"/>
      <c r="L379" s="122"/>
      <c r="M379" s="125"/>
    </row>
    <row r="380" spans="1:23" x14ac:dyDescent="0.3">
      <c r="A380" s="52"/>
      <c r="B380" s="53"/>
      <c r="C380" s="54"/>
      <c r="D380" s="55"/>
      <c r="E380" s="56"/>
      <c r="F380" s="57" t="s">
        <v>37</v>
      </c>
      <c r="G380" s="58"/>
      <c r="H380" s="59"/>
      <c r="I380" s="60"/>
      <c r="J380" s="61">
        <f>SUM(J5:J379)</f>
        <v>0</v>
      </c>
      <c r="K380" s="61">
        <f>SUM(K5:K379)</f>
        <v>0</v>
      </c>
      <c r="L380" s="61">
        <f>SUM(L5:L379)</f>
        <v>0</v>
      </c>
      <c r="M380" s="62">
        <f>SUM(M5:M379)</f>
        <v>0</v>
      </c>
    </row>
  </sheetData>
  <mergeCells count="156">
    <mergeCell ref="A4:B4"/>
    <mergeCell ref="A5:A19"/>
    <mergeCell ref="B5:B19"/>
    <mergeCell ref="G5:G19"/>
    <mergeCell ref="H5:H19"/>
    <mergeCell ref="I5:I19"/>
    <mergeCell ref="J5:J19"/>
    <mergeCell ref="K5:K19"/>
    <mergeCell ref="L5:L19"/>
    <mergeCell ref="M5:M19"/>
    <mergeCell ref="A20:A23"/>
    <mergeCell ref="B20:B23"/>
    <mergeCell ref="G20:G23"/>
    <mergeCell ref="H20:H23"/>
    <mergeCell ref="I20:I23"/>
    <mergeCell ref="J20:J23"/>
    <mergeCell ref="K20:K23"/>
    <mergeCell ref="L20:L23"/>
    <mergeCell ref="M20:M23"/>
    <mergeCell ref="A24:A28"/>
    <mergeCell ref="B24:B28"/>
    <mergeCell ref="G24:G28"/>
    <mergeCell ref="H24:H28"/>
    <mergeCell ref="I24:I28"/>
    <mergeCell ref="J24:J28"/>
    <mergeCell ref="K24:K28"/>
    <mergeCell ref="L24:L28"/>
    <mergeCell ref="M24:M28"/>
    <mergeCell ref="A29:A61"/>
    <mergeCell ref="B29:B61"/>
    <mergeCell ref="G29:G61"/>
    <mergeCell ref="H29:H61"/>
    <mergeCell ref="I29:I61"/>
    <mergeCell ref="J29:J61"/>
    <mergeCell ref="K29:K61"/>
    <mergeCell ref="L29:L61"/>
    <mergeCell ref="M29:M61"/>
    <mergeCell ref="A62:A86"/>
    <mergeCell ref="B62:B86"/>
    <mergeCell ref="G62:G86"/>
    <mergeCell ref="H62:H86"/>
    <mergeCell ref="I62:I86"/>
    <mergeCell ref="J62:J86"/>
    <mergeCell ref="K62:K86"/>
    <mergeCell ref="L62:L86"/>
    <mergeCell ref="M62:M86"/>
    <mergeCell ref="K87:K112"/>
    <mergeCell ref="L87:L112"/>
    <mergeCell ref="M87:M112"/>
    <mergeCell ref="A113:A130"/>
    <mergeCell ref="B113:B130"/>
    <mergeCell ref="G113:G130"/>
    <mergeCell ref="H113:H130"/>
    <mergeCell ref="I113:I130"/>
    <mergeCell ref="J113:J130"/>
    <mergeCell ref="K113:K130"/>
    <mergeCell ref="A87:A112"/>
    <mergeCell ref="B87:B112"/>
    <mergeCell ref="G87:G112"/>
    <mergeCell ref="H87:H112"/>
    <mergeCell ref="I87:I112"/>
    <mergeCell ref="J87:J112"/>
    <mergeCell ref="L113:L130"/>
    <mergeCell ref="M113:M130"/>
    <mergeCell ref="L149:L168"/>
    <mergeCell ref="M149:M168"/>
    <mergeCell ref="A131:A148"/>
    <mergeCell ref="B131:B148"/>
    <mergeCell ref="G131:G148"/>
    <mergeCell ref="H131:H148"/>
    <mergeCell ref="I131:I148"/>
    <mergeCell ref="J131:J148"/>
    <mergeCell ref="K131:K148"/>
    <mergeCell ref="L131:L148"/>
    <mergeCell ref="M131:M148"/>
    <mergeCell ref="A169:A189"/>
    <mergeCell ref="B169:B189"/>
    <mergeCell ref="A149:A168"/>
    <mergeCell ref="B149:B168"/>
    <mergeCell ref="G149:G168"/>
    <mergeCell ref="H149:H168"/>
    <mergeCell ref="I149:I168"/>
    <mergeCell ref="J149:J168"/>
    <mergeCell ref="K149:K168"/>
    <mergeCell ref="L190:L204"/>
    <mergeCell ref="M190:M204"/>
    <mergeCell ref="A205:A228"/>
    <mergeCell ref="B205:B228"/>
    <mergeCell ref="G205:G228"/>
    <mergeCell ref="H205:H228"/>
    <mergeCell ref="I205:I228"/>
    <mergeCell ref="J205:J228"/>
    <mergeCell ref="K205:K228"/>
    <mergeCell ref="L205:L228"/>
    <mergeCell ref="M205:M228"/>
    <mergeCell ref="A190:A204"/>
    <mergeCell ref="B190:B204"/>
    <mergeCell ref="G190:G204"/>
    <mergeCell ref="H190:H204"/>
    <mergeCell ref="I190:I204"/>
    <mergeCell ref="J190:J204"/>
    <mergeCell ref="K190:K204"/>
    <mergeCell ref="A229:A244"/>
    <mergeCell ref="B229:B244"/>
    <mergeCell ref="G229:G244"/>
    <mergeCell ref="H229:H244"/>
    <mergeCell ref="I229:I244"/>
    <mergeCell ref="J229:J244"/>
    <mergeCell ref="K229:K244"/>
    <mergeCell ref="L229:L244"/>
    <mergeCell ref="M229:M244"/>
    <mergeCell ref="K245:K273"/>
    <mergeCell ref="L245:L273"/>
    <mergeCell ref="M245:M273"/>
    <mergeCell ref="A274:A297"/>
    <mergeCell ref="B274:B297"/>
    <mergeCell ref="G274:G297"/>
    <mergeCell ref="H274:H297"/>
    <mergeCell ref="I274:I297"/>
    <mergeCell ref="J274:J297"/>
    <mergeCell ref="K274:K297"/>
    <mergeCell ref="A245:A273"/>
    <mergeCell ref="B245:B273"/>
    <mergeCell ref="G245:G273"/>
    <mergeCell ref="H245:H273"/>
    <mergeCell ref="I245:I273"/>
    <mergeCell ref="J245:J273"/>
    <mergeCell ref="L274:L297"/>
    <mergeCell ref="M274:M297"/>
    <mergeCell ref="A298:A318"/>
    <mergeCell ref="B298:B318"/>
    <mergeCell ref="G298:G318"/>
    <mergeCell ref="H298:H318"/>
    <mergeCell ref="I298:I318"/>
    <mergeCell ref="J298:J318"/>
    <mergeCell ref="K298:K318"/>
    <mergeCell ref="L298:L318"/>
    <mergeCell ref="M298:M318"/>
    <mergeCell ref="A319:A368"/>
    <mergeCell ref="B319:B368"/>
    <mergeCell ref="G319:G368"/>
    <mergeCell ref="H319:H368"/>
    <mergeCell ref="I319:I368"/>
    <mergeCell ref="J319:J368"/>
    <mergeCell ref="K319:K368"/>
    <mergeCell ref="L319:L368"/>
    <mergeCell ref="M319:M368"/>
    <mergeCell ref="K369:K379"/>
    <mergeCell ref="L369:L379"/>
    <mergeCell ref="M369:M379"/>
    <mergeCell ref="A369:A379"/>
    <mergeCell ref="B369:B379"/>
    <mergeCell ref="G369:G379"/>
    <mergeCell ref="H369:H379"/>
    <mergeCell ref="I369:I379"/>
    <mergeCell ref="J369:J37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2026-02-02T23:35:09Z</dcterms:created>
  <dcterms:modified xsi:type="dcterms:W3CDTF">2026-02-22T20:43:49Z</dcterms:modified>
</cp:coreProperties>
</file>